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bookViews>
  <sheets>
    <sheet name="Прил.1" sheetId="7" r:id="rId1"/>
    <sheet name="Прил.3" sheetId="6" r:id="rId2"/>
    <sheet name="Прил. 4" sheetId="9" r:id="rId3"/>
    <sheet name="Прил.5" sheetId="10" r:id="rId4"/>
    <sheet name="Прил.6" sheetId="5" r:id="rId5"/>
    <sheet name="Прил.7" sheetId="11" r:id="rId6"/>
    <sheet name="Прил.8" sheetId="12" r:id="rId7"/>
  </sheets>
  <externalReferences>
    <externalReference r:id="rId8"/>
  </externalReferences>
  <definedNames>
    <definedName name="_xlnm._FilterDatabase" localSheetId="2" hidden="1">'Прил. 4'!$A$9:$WVR$76</definedName>
    <definedName name="_xlnm._FilterDatabase" localSheetId="1" hidden="1">Прил.3!$A$8:$O$91</definedName>
    <definedName name="_xlnm._FilterDatabase" localSheetId="3" hidden="1">Прил.5!$A$7:$I$429</definedName>
    <definedName name="_xlnm._FilterDatabase" localSheetId="4" hidden="1">Прил.6!$A$7:$Q$476</definedName>
    <definedName name="_xlnm._FilterDatabase" localSheetId="5" hidden="1">Прил.7!$A$7:$G$398</definedName>
    <definedName name="_xlnm.Print_Titles" localSheetId="2">'Прил. 4'!$7:$9</definedName>
    <definedName name="_xlnm.Print_Area" localSheetId="2">'Прил. 4'!$A$1:$I$76</definedName>
    <definedName name="_xlnm.Print_Area" localSheetId="0">Прил.1!$A$1:$L$24</definedName>
    <definedName name="_xlnm.Print_Area" localSheetId="1">Прил.3!$A$1:$N$91</definedName>
    <definedName name="_xlnm.Print_Area" localSheetId="3">Прил.5!$A$1:$H$429</definedName>
    <definedName name="_xlnm.Print_Area" localSheetId="4">Прил.6!$A$1:$P$474</definedName>
    <definedName name="_xlnm.Print_Area" localSheetId="5">Прил.7!$A$1:$F$395</definedName>
  </definedNames>
  <calcPr calcId="152511"/>
</workbook>
</file>

<file path=xl/calcChain.xml><?xml version="1.0" encoding="utf-8"?>
<calcChain xmlns="http://schemas.openxmlformats.org/spreadsheetml/2006/main">
  <c r="J294" i="5" l="1"/>
  <c r="E12" i="12" l="1"/>
  <c r="C2" i="12"/>
  <c r="D2" i="11"/>
  <c r="C12" i="12"/>
  <c r="E14" i="12"/>
  <c r="D14" i="12"/>
  <c r="C14" i="12"/>
  <c r="E13" i="12"/>
  <c r="D13" i="12"/>
  <c r="C13" i="12"/>
  <c r="D12" i="12"/>
  <c r="C4" i="12"/>
  <c r="C15" i="12" l="1"/>
  <c r="E15" i="12"/>
  <c r="D15" i="12"/>
  <c r="K6" i="6"/>
  <c r="J364" i="5" l="1"/>
  <c r="J425" i="5" l="1"/>
  <c r="J10" i="5" l="1"/>
  <c r="J23" i="5"/>
  <c r="J24" i="5"/>
  <c r="J28" i="5" l="1"/>
  <c r="J385" i="5"/>
  <c r="J382" i="5"/>
  <c r="J386" i="5"/>
  <c r="J151" i="5"/>
  <c r="N10" i="5"/>
  <c r="J58" i="5"/>
  <c r="N225" i="5"/>
  <c r="N28" i="5"/>
  <c r="N38" i="5"/>
  <c r="J474" i="5" l="1"/>
  <c r="J410" i="5" l="1"/>
  <c r="J26" i="5"/>
  <c r="J81" i="5" l="1"/>
  <c r="J79" i="5"/>
  <c r="K85" i="6" l="1"/>
  <c r="L73" i="6"/>
  <c r="J362" i="5" l="1"/>
  <c r="J388" i="5" l="1"/>
  <c r="G127" i="10" l="1"/>
  <c r="E127" i="10"/>
  <c r="D127" i="10"/>
  <c r="C127" i="10"/>
  <c r="B127" i="10"/>
  <c r="A127" i="10"/>
  <c r="E126" i="10"/>
  <c r="D126" i="10"/>
  <c r="C126" i="10"/>
  <c r="B126" i="10"/>
  <c r="A126" i="10"/>
  <c r="C315" i="11"/>
  <c r="C316" i="11"/>
  <c r="B315" i="11"/>
  <c r="B316" i="11"/>
  <c r="A315" i="11"/>
  <c r="A316" i="11"/>
  <c r="E316" i="11"/>
  <c r="P81" i="5"/>
  <c r="P80" i="5" s="1"/>
  <c r="H126" i="10" s="1"/>
  <c r="N81" i="5"/>
  <c r="O80" i="5"/>
  <c r="G126" i="10" s="1"/>
  <c r="M80" i="5"/>
  <c r="L80" i="5"/>
  <c r="K80" i="5"/>
  <c r="J80" i="5"/>
  <c r="I80" i="5"/>
  <c r="H80" i="5"/>
  <c r="G80" i="5"/>
  <c r="N80" i="5" l="1"/>
  <c r="D315" i="11" s="1"/>
  <c r="Q81" i="5"/>
  <c r="H127" i="10"/>
  <c r="D316" i="11"/>
  <c r="F126" i="10"/>
  <c r="I126" i="10" s="1"/>
  <c r="F127" i="10"/>
  <c r="Q80" i="5"/>
  <c r="I127" i="10" l="1"/>
  <c r="K82" i="6"/>
  <c r="K77" i="6" l="1"/>
  <c r="N91" i="6"/>
  <c r="L91" i="6"/>
  <c r="O91" i="6" s="1"/>
  <c r="E87" i="11" l="1"/>
  <c r="C87" i="11"/>
  <c r="B87" i="11"/>
  <c r="A87" i="11"/>
  <c r="C86" i="11"/>
  <c r="B86" i="11"/>
  <c r="A86" i="11"/>
  <c r="B85" i="11"/>
  <c r="A85" i="11"/>
  <c r="E78" i="11"/>
  <c r="C78" i="11"/>
  <c r="B78" i="11"/>
  <c r="A78" i="11"/>
  <c r="C77" i="11"/>
  <c r="B77" i="11"/>
  <c r="A77" i="11"/>
  <c r="B76" i="11"/>
  <c r="A76" i="11"/>
  <c r="G376" i="10"/>
  <c r="E376" i="10"/>
  <c r="D376" i="10"/>
  <c r="C376" i="10"/>
  <c r="B376" i="10"/>
  <c r="A376" i="10"/>
  <c r="E375" i="10"/>
  <c r="D375" i="10"/>
  <c r="C375" i="10"/>
  <c r="B375" i="10"/>
  <c r="A375" i="10"/>
  <c r="D374" i="10"/>
  <c r="C374" i="10"/>
  <c r="B374" i="10"/>
  <c r="A374" i="10"/>
  <c r="G385" i="10"/>
  <c r="E385" i="10"/>
  <c r="D385" i="10"/>
  <c r="C385" i="10"/>
  <c r="B385" i="10"/>
  <c r="A385" i="10"/>
  <c r="E384" i="10"/>
  <c r="D384" i="10"/>
  <c r="C384" i="10"/>
  <c r="B384" i="10"/>
  <c r="A384" i="10"/>
  <c r="D383" i="10"/>
  <c r="C383" i="10"/>
  <c r="B383" i="10"/>
  <c r="A383" i="10"/>
  <c r="J305" i="5" l="1"/>
  <c r="J302" i="5"/>
  <c r="N308" i="5" l="1"/>
  <c r="N305" i="5"/>
  <c r="P308" i="5"/>
  <c r="O307" i="5"/>
  <c r="M307" i="5"/>
  <c r="M306" i="5" s="1"/>
  <c r="L307" i="5"/>
  <c r="K307" i="5"/>
  <c r="K306" i="5" s="1"/>
  <c r="J307" i="5"/>
  <c r="J306" i="5" s="1"/>
  <c r="I307" i="5"/>
  <c r="I306" i="5" s="1"/>
  <c r="H307" i="5"/>
  <c r="G307" i="5"/>
  <c r="L306" i="5"/>
  <c r="H306" i="5"/>
  <c r="Q308" i="5" l="1"/>
  <c r="O306" i="5"/>
  <c r="E77" i="11"/>
  <c r="G375" i="10"/>
  <c r="P307" i="5"/>
  <c r="H376" i="10"/>
  <c r="F78" i="11"/>
  <c r="F376" i="10"/>
  <c r="I376" i="10" s="1"/>
  <c r="D78" i="11"/>
  <c r="G78" i="11" s="1"/>
  <c r="N307" i="5"/>
  <c r="G306" i="5"/>
  <c r="Q307" i="5" l="1"/>
  <c r="P306" i="5"/>
  <c r="H375" i="10"/>
  <c r="F77" i="11"/>
  <c r="F375" i="10"/>
  <c r="D77" i="11"/>
  <c r="G77" i="11" s="1"/>
  <c r="I375" i="10"/>
  <c r="E76" i="11"/>
  <c r="G374" i="10"/>
  <c r="N306" i="5"/>
  <c r="Q306" i="5" l="1"/>
  <c r="F374" i="10"/>
  <c r="D76" i="11"/>
  <c r="H374" i="10"/>
  <c r="F76" i="11"/>
  <c r="P317" i="5"/>
  <c r="N317" i="5"/>
  <c r="O316" i="5"/>
  <c r="M316" i="5"/>
  <c r="M315" i="5" s="1"/>
  <c r="L316" i="5"/>
  <c r="K316" i="5"/>
  <c r="K315" i="5" s="1"/>
  <c r="J316" i="5"/>
  <c r="J315" i="5" s="1"/>
  <c r="I316" i="5"/>
  <c r="I315" i="5" s="1"/>
  <c r="H316" i="5"/>
  <c r="H315" i="5" s="1"/>
  <c r="G316" i="5"/>
  <c r="L315" i="5"/>
  <c r="O315" i="5" l="1"/>
  <c r="G384" i="10"/>
  <c r="E86" i="11"/>
  <c r="P316" i="5"/>
  <c r="F87" i="11"/>
  <c r="H385" i="10"/>
  <c r="I374" i="10"/>
  <c r="Q317" i="5"/>
  <c r="D87" i="11"/>
  <c r="G87" i="11" s="1"/>
  <c r="F385" i="10"/>
  <c r="I385" i="10" s="1"/>
  <c r="G76" i="11"/>
  <c r="N316" i="5"/>
  <c r="G315" i="5"/>
  <c r="D86" i="11" l="1"/>
  <c r="F384" i="10"/>
  <c r="P315" i="5"/>
  <c r="F86" i="11"/>
  <c r="H384" i="10"/>
  <c r="Q316" i="5"/>
  <c r="G383" i="10"/>
  <c r="E85" i="11"/>
  <c r="N315" i="5"/>
  <c r="K86" i="6"/>
  <c r="K88" i="6"/>
  <c r="G86" i="11" l="1"/>
  <c r="I384" i="10"/>
  <c r="Q315" i="5"/>
  <c r="D85" i="11"/>
  <c r="F383" i="10"/>
  <c r="F85" i="11"/>
  <c r="H383" i="10"/>
  <c r="L24" i="6"/>
  <c r="L23" i="6" s="1"/>
  <c r="L22" i="6"/>
  <c r="L21" i="6" s="1"/>
  <c r="L20" i="6"/>
  <c r="L19" i="6" s="1"/>
  <c r="L18" i="6"/>
  <c r="L17" i="6" s="1"/>
  <c r="J17" i="6"/>
  <c r="J19" i="6"/>
  <c r="J21" i="6"/>
  <c r="J23" i="6"/>
  <c r="G85" i="11" l="1"/>
  <c r="I383" i="10"/>
  <c r="I474" i="5"/>
  <c r="E180" i="11" l="1"/>
  <c r="C180" i="11"/>
  <c r="B180" i="11"/>
  <c r="A180" i="11"/>
  <c r="C179" i="11"/>
  <c r="B179" i="11"/>
  <c r="A179" i="11"/>
  <c r="B178" i="11"/>
  <c r="A178" i="11"/>
  <c r="G302" i="10"/>
  <c r="E302" i="10"/>
  <c r="D302" i="10"/>
  <c r="C302" i="10"/>
  <c r="B302" i="10"/>
  <c r="A302" i="10"/>
  <c r="E301" i="10"/>
  <c r="D301" i="10"/>
  <c r="C301" i="10"/>
  <c r="B301" i="10"/>
  <c r="A301" i="10"/>
  <c r="D300" i="10"/>
  <c r="C300" i="10"/>
  <c r="B300" i="10"/>
  <c r="A300" i="10"/>
  <c r="P228" i="5"/>
  <c r="P227" i="5" s="1"/>
  <c r="P226" i="5" s="1"/>
  <c r="F178" i="11" s="1"/>
  <c r="N228" i="5"/>
  <c r="O227" i="5"/>
  <c r="O226" i="5" s="1"/>
  <c r="G300" i="10" s="1"/>
  <c r="M227" i="5"/>
  <c r="M226" i="5" s="1"/>
  <c r="L227" i="5"/>
  <c r="K227" i="5"/>
  <c r="K226" i="5" s="1"/>
  <c r="J227" i="5"/>
  <c r="J226" i="5" s="1"/>
  <c r="I227" i="5"/>
  <c r="I226" i="5" s="1"/>
  <c r="H227" i="5"/>
  <c r="H226" i="5" s="1"/>
  <c r="G227" i="5"/>
  <c r="L226" i="5"/>
  <c r="I28" i="5"/>
  <c r="Q228" i="5" l="1"/>
  <c r="N227" i="5"/>
  <c r="D179" i="11" s="1"/>
  <c r="H302" i="10"/>
  <c r="H300" i="10"/>
  <c r="H301" i="10"/>
  <c r="E178" i="11"/>
  <c r="E179" i="11"/>
  <c r="F301" i="10"/>
  <c r="F302" i="10"/>
  <c r="I302" i="10" s="1"/>
  <c r="G301" i="10"/>
  <c r="F179" i="11"/>
  <c r="G179" i="11" s="1"/>
  <c r="D180" i="11"/>
  <c r="F180" i="11"/>
  <c r="Q227" i="5"/>
  <c r="G226" i="5"/>
  <c r="E394" i="11"/>
  <c r="B394" i="11"/>
  <c r="C394" i="11"/>
  <c r="C393" i="11"/>
  <c r="B393" i="11"/>
  <c r="B392" i="11"/>
  <c r="A393" i="11"/>
  <c r="A394" i="11"/>
  <c r="A392" i="11"/>
  <c r="B233" i="10"/>
  <c r="C233" i="10"/>
  <c r="D233" i="10"/>
  <c r="A233" i="10"/>
  <c r="G180" i="11" l="1"/>
  <c r="I301" i="10"/>
  <c r="N226" i="5"/>
  <c r="A208" i="11"/>
  <c r="Q226" i="5" l="1"/>
  <c r="D178" i="11"/>
  <c r="G178" i="11" s="1"/>
  <c r="F300" i="10"/>
  <c r="I300" i="10" s="1"/>
  <c r="E84" i="11" l="1"/>
  <c r="C84" i="11"/>
  <c r="B84" i="11"/>
  <c r="A84" i="11"/>
  <c r="C83" i="11"/>
  <c r="B83" i="11"/>
  <c r="A83" i="11"/>
  <c r="B82" i="11"/>
  <c r="A82" i="11"/>
  <c r="A380" i="10"/>
  <c r="G382" i="10"/>
  <c r="E382" i="10"/>
  <c r="D382" i="10"/>
  <c r="C382" i="10"/>
  <c r="B382" i="10"/>
  <c r="A382" i="10"/>
  <c r="E381" i="10"/>
  <c r="D381" i="10"/>
  <c r="C381" i="10"/>
  <c r="B381" i="10"/>
  <c r="A381" i="10"/>
  <c r="D380" i="10"/>
  <c r="C380" i="10"/>
  <c r="B380" i="10"/>
  <c r="H283" i="5"/>
  <c r="P314" i="5"/>
  <c r="P313" i="5" s="1"/>
  <c r="P312" i="5" s="1"/>
  <c r="H380" i="10" s="1"/>
  <c r="N314" i="5"/>
  <c r="D84" i="11" s="1"/>
  <c r="O313" i="5"/>
  <c r="O312" i="5" s="1"/>
  <c r="E82" i="11" s="1"/>
  <c r="M313" i="5"/>
  <c r="M312" i="5" s="1"/>
  <c r="L313" i="5"/>
  <c r="K313" i="5"/>
  <c r="K312" i="5" s="1"/>
  <c r="J313" i="5"/>
  <c r="J312" i="5" s="1"/>
  <c r="I313" i="5"/>
  <c r="I312" i="5" s="1"/>
  <c r="H313" i="5"/>
  <c r="H312" i="5" s="1"/>
  <c r="G313" i="5"/>
  <c r="L312" i="5"/>
  <c r="G380" i="10" l="1"/>
  <c r="G381" i="10"/>
  <c r="F82" i="11"/>
  <c r="F83" i="11"/>
  <c r="F84" i="11"/>
  <c r="G84" i="11" s="1"/>
  <c r="N313" i="5"/>
  <c r="Q314" i="5"/>
  <c r="H381" i="10"/>
  <c r="F382" i="10"/>
  <c r="H382" i="10"/>
  <c r="E83" i="11"/>
  <c r="Q313" i="5"/>
  <c r="G312" i="5"/>
  <c r="S8" i="5"/>
  <c r="I382" i="10" l="1"/>
  <c r="F381" i="10"/>
  <c r="I381" i="10" s="1"/>
  <c r="D83" i="11"/>
  <c r="G83" i="11" s="1"/>
  <c r="N312" i="5"/>
  <c r="Q312" i="5" l="1"/>
  <c r="F380" i="10"/>
  <c r="I380" i="10" s="1"/>
  <c r="D82" i="11"/>
  <c r="G82" i="11" s="1"/>
  <c r="E297" i="11"/>
  <c r="B297" i="11"/>
  <c r="C297" i="11"/>
  <c r="C296" i="11"/>
  <c r="B296" i="11"/>
  <c r="B295" i="11"/>
  <c r="A297" i="11"/>
  <c r="A294" i="11"/>
  <c r="A296" i="11"/>
  <c r="A295" i="11"/>
  <c r="A112" i="10"/>
  <c r="G114" i="10"/>
  <c r="E114" i="10"/>
  <c r="D114" i="10"/>
  <c r="C114" i="10"/>
  <c r="B114" i="10"/>
  <c r="A114" i="10"/>
  <c r="E113" i="10"/>
  <c r="D113" i="10"/>
  <c r="C113" i="10"/>
  <c r="B113" i="10"/>
  <c r="A113" i="10"/>
  <c r="D112" i="10"/>
  <c r="C112" i="10"/>
  <c r="B112" i="10"/>
  <c r="I64" i="5" l="1"/>
  <c r="I67" i="5"/>
  <c r="H67" i="5"/>
  <c r="P68" i="5"/>
  <c r="N68" i="5"/>
  <c r="P67" i="5"/>
  <c r="O67" i="5"/>
  <c r="F297" i="11" l="1"/>
  <c r="H114" i="10"/>
  <c r="G113" i="10"/>
  <c r="E296" i="11"/>
  <c r="F114" i="10"/>
  <c r="D297" i="11"/>
  <c r="Q68" i="5"/>
  <c r="O66" i="5"/>
  <c r="P66" i="5"/>
  <c r="F296" i="11"/>
  <c r="H113" i="10"/>
  <c r="N67" i="5"/>
  <c r="G297" i="11" l="1"/>
  <c r="I114" i="10"/>
  <c r="D296" i="11"/>
  <c r="G296" i="11" s="1"/>
  <c r="F113" i="10"/>
  <c r="I113" i="10" s="1"/>
  <c r="Q67" i="5"/>
  <c r="G112" i="10"/>
  <c r="E295" i="11"/>
  <c r="F295" i="11"/>
  <c r="H112" i="10"/>
  <c r="I423" i="5" l="1"/>
  <c r="H387" i="5"/>
  <c r="L86" i="6" l="1"/>
  <c r="L87" i="6"/>
  <c r="L88" i="6"/>
  <c r="L89" i="6"/>
  <c r="H32" i="5" l="1"/>
  <c r="H28" i="5"/>
  <c r="G455" i="5" l="1"/>
  <c r="G454" i="5" s="1"/>
  <c r="A320" i="10" l="1"/>
  <c r="G337" i="10"/>
  <c r="P381" i="5"/>
  <c r="P380" i="5" s="1"/>
  <c r="P379" i="5" s="1"/>
  <c r="P378" i="5" s="1"/>
  <c r="N381" i="5"/>
  <c r="O380" i="5"/>
  <c r="O379" i="5" s="1"/>
  <c r="O378" i="5" s="1"/>
  <c r="M380" i="5"/>
  <c r="M379" i="5" s="1"/>
  <c r="M378" i="5" s="1"/>
  <c r="L380" i="5"/>
  <c r="L379" i="5" s="1"/>
  <c r="L378" i="5" s="1"/>
  <c r="K380" i="5"/>
  <c r="K379" i="5" s="1"/>
  <c r="K378" i="5" s="1"/>
  <c r="J380" i="5"/>
  <c r="J379" i="5" s="1"/>
  <c r="J378" i="5" s="1"/>
  <c r="I380" i="5"/>
  <c r="H380" i="5"/>
  <c r="H379" i="5" s="1"/>
  <c r="H378" i="5" s="1"/>
  <c r="G380" i="5"/>
  <c r="G379" i="5" s="1"/>
  <c r="G378" i="5" s="1"/>
  <c r="G377" i="5" s="1"/>
  <c r="H474" i="5"/>
  <c r="K376" i="5" l="1"/>
  <c r="K377" i="5"/>
  <c r="M376" i="5"/>
  <c r="M377" i="5"/>
  <c r="H376" i="5"/>
  <c r="H377" i="5"/>
  <c r="J376" i="5"/>
  <c r="J377" i="5"/>
  <c r="L376" i="5"/>
  <c r="L377" i="5"/>
  <c r="O376" i="5"/>
  <c r="O377" i="5"/>
  <c r="P376" i="5"/>
  <c r="P377" i="5"/>
  <c r="E36" i="11"/>
  <c r="G376" i="5"/>
  <c r="Q381" i="5"/>
  <c r="N380" i="5"/>
  <c r="Q380" i="5" s="1"/>
  <c r="I379" i="5"/>
  <c r="N379" i="5" l="1"/>
  <c r="N378" i="5" s="1"/>
  <c r="I378" i="5"/>
  <c r="I377" i="5" s="1"/>
  <c r="N376" i="5" l="1"/>
  <c r="N377" i="5"/>
  <c r="Q377" i="5" s="1"/>
  <c r="Q378" i="5"/>
  <c r="Q379" i="5"/>
  <c r="I376" i="5"/>
  <c r="Q376" i="5" s="1"/>
  <c r="D4" i="11" l="1"/>
  <c r="N4" i="5"/>
  <c r="L4" i="6"/>
  <c r="P4" i="6"/>
  <c r="E93" i="11" l="1"/>
  <c r="C93" i="11"/>
  <c r="B93" i="11"/>
  <c r="A93" i="11"/>
  <c r="C92" i="11"/>
  <c r="B92" i="11"/>
  <c r="A92" i="11"/>
  <c r="B91" i="11"/>
  <c r="A91" i="11"/>
  <c r="E81" i="11"/>
  <c r="C81" i="11"/>
  <c r="B81" i="11"/>
  <c r="A81" i="11"/>
  <c r="C80" i="11"/>
  <c r="B80" i="11"/>
  <c r="A80" i="11"/>
  <c r="B79" i="11"/>
  <c r="A79" i="11"/>
  <c r="A88" i="11"/>
  <c r="B88" i="11"/>
  <c r="A89" i="11"/>
  <c r="B89" i="11"/>
  <c r="C89" i="11"/>
  <c r="A90" i="11"/>
  <c r="B90" i="11"/>
  <c r="C90" i="11"/>
  <c r="E90" i="11"/>
  <c r="P474" i="5"/>
  <c r="H417" i="10" s="1"/>
  <c r="O474" i="5"/>
  <c r="G417" i="10" s="1"/>
  <c r="G391" i="10"/>
  <c r="E391" i="10"/>
  <c r="D391" i="10"/>
  <c r="C391" i="10"/>
  <c r="B391" i="10"/>
  <c r="A391" i="10"/>
  <c r="E390" i="10"/>
  <c r="D390" i="10"/>
  <c r="C390" i="10"/>
  <c r="B390" i="10"/>
  <c r="A390" i="10"/>
  <c r="D389" i="10"/>
  <c r="C389" i="10"/>
  <c r="B389" i="10"/>
  <c r="A389" i="10"/>
  <c r="F47" i="10"/>
  <c r="F58" i="10"/>
  <c r="F61" i="10"/>
  <c r="F76" i="10"/>
  <c r="F79" i="10"/>
  <c r="F84" i="10"/>
  <c r="F117" i="10"/>
  <c r="G103" i="10"/>
  <c r="G102" i="10" s="1"/>
  <c r="G221" i="10"/>
  <c r="G225" i="10"/>
  <c r="G229" i="10"/>
  <c r="G424" i="10"/>
  <c r="G428" i="10"/>
  <c r="G405" i="10"/>
  <c r="G408" i="10"/>
  <c r="G411" i="10"/>
  <c r="G373" i="10"/>
  <c r="G379" i="10"/>
  <c r="G388" i="10"/>
  <c r="G395" i="10"/>
  <c r="G358" i="10"/>
  <c r="G361" i="10"/>
  <c r="G364" i="10"/>
  <c r="G367" i="10"/>
  <c r="G370" i="10"/>
  <c r="G309" i="10"/>
  <c r="G311" i="10"/>
  <c r="G313" i="10"/>
  <c r="G316" i="10"/>
  <c r="G319" i="10"/>
  <c r="G322" i="10"/>
  <c r="G327" i="10"/>
  <c r="G279" i="10"/>
  <c r="G282" i="10"/>
  <c r="G286" i="10"/>
  <c r="G292" i="10"/>
  <c r="E333" i="10"/>
  <c r="E334" i="10"/>
  <c r="G334" i="10"/>
  <c r="E336" i="10"/>
  <c r="E337" i="10"/>
  <c r="E339" i="10"/>
  <c r="E340" i="10"/>
  <c r="G340" i="10"/>
  <c r="E342" i="10"/>
  <c r="E343" i="10"/>
  <c r="G343" i="10"/>
  <c r="E345" i="10"/>
  <c r="E346" i="10"/>
  <c r="G346" i="10"/>
  <c r="E348" i="10"/>
  <c r="E349" i="10"/>
  <c r="G349" i="10"/>
  <c r="E379" i="10"/>
  <c r="D379" i="10"/>
  <c r="C379" i="10"/>
  <c r="B379" i="10"/>
  <c r="A379" i="10"/>
  <c r="E378" i="10"/>
  <c r="D378" i="10"/>
  <c r="C378" i="10"/>
  <c r="B378" i="10"/>
  <c r="A378" i="10"/>
  <c r="D377" i="10"/>
  <c r="C377" i="10"/>
  <c r="B377" i="10"/>
  <c r="A377" i="10"/>
  <c r="P323" i="5"/>
  <c r="P322" i="5" s="1"/>
  <c r="N323" i="5"/>
  <c r="O322" i="5"/>
  <c r="M322" i="5"/>
  <c r="L322" i="5"/>
  <c r="K322" i="5"/>
  <c r="J322" i="5"/>
  <c r="J321" i="5" s="1"/>
  <c r="I322" i="5"/>
  <c r="I321" i="5" s="1"/>
  <c r="H322" i="5"/>
  <c r="H321" i="5" s="1"/>
  <c r="G322" i="5"/>
  <c r="G321" i="5" s="1"/>
  <c r="O321" i="5"/>
  <c r="M321" i="5"/>
  <c r="L321" i="5"/>
  <c r="K321" i="5"/>
  <c r="P311" i="5"/>
  <c r="N311" i="5"/>
  <c r="O310" i="5"/>
  <c r="M310" i="5"/>
  <c r="M309" i="5" s="1"/>
  <c r="L310" i="5"/>
  <c r="L309" i="5" s="1"/>
  <c r="K310" i="5"/>
  <c r="K309" i="5" s="1"/>
  <c r="J310" i="5"/>
  <c r="J309" i="5" s="1"/>
  <c r="I310" i="5"/>
  <c r="I309" i="5" s="1"/>
  <c r="H310" i="5"/>
  <c r="H309" i="5" s="1"/>
  <c r="G310" i="5"/>
  <c r="M77" i="6"/>
  <c r="N88" i="6"/>
  <c r="O88" i="6" s="1"/>
  <c r="Q323" i="5" l="1"/>
  <c r="Q311" i="5"/>
  <c r="N322" i="5"/>
  <c r="D92" i="11" s="1"/>
  <c r="P310" i="5"/>
  <c r="F81" i="11"/>
  <c r="E91" i="11"/>
  <c r="G389" i="10"/>
  <c r="E92" i="11"/>
  <c r="G390" i="10"/>
  <c r="D93" i="11"/>
  <c r="F391" i="10"/>
  <c r="H379" i="10"/>
  <c r="O309" i="5"/>
  <c r="E80" i="11"/>
  <c r="N310" i="5"/>
  <c r="D81" i="11"/>
  <c r="F379" i="10"/>
  <c r="P321" i="5"/>
  <c r="F92" i="11"/>
  <c r="H390" i="10"/>
  <c r="F93" i="11"/>
  <c r="H391" i="10"/>
  <c r="G378" i="10"/>
  <c r="N321" i="5"/>
  <c r="G309" i="5"/>
  <c r="G149" i="10"/>
  <c r="G152" i="10"/>
  <c r="G94" i="10"/>
  <c r="G97" i="10"/>
  <c r="G105" i="10"/>
  <c r="G104" i="10" s="1"/>
  <c r="G89" i="10"/>
  <c r="G70" i="10"/>
  <c r="Q321" i="5" l="1"/>
  <c r="Q310" i="5"/>
  <c r="Q322" i="5"/>
  <c r="I379" i="10"/>
  <c r="I391" i="10"/>
  <c r="F390" i="10"/>
  <c r="I390" i="10" s="1"/>
  <c r="G81" i="11"/>
  <c r="G93" i="11"/>
  <c r="D91" i="11"/>
  <c r="F389" i="10"/>
  <c r="F91" i="11"/>
  <c r="H389" i="10"/>
  <c r="D80" i="11"/>
  <c r="F378" i="10"/>
  <c r="E79" i="11"/>
  <c r="G377" i="10"/>
  <c r="G92" i="11"/>
  <c r="P309" i="5"/>
  <c r="F80" i="11"/>
  <c r="H378" i="10"/>
  <c r="N309" i="5"/>
  <c r="C311" i="11"/>
  <c r="C310" i="11"/>
  <c r="B310" i="11"/>
  <c r="B311" i="11"/>
  <c r="B309" i="11"/>
  <c r="A310" i="11"/>
  <c r="A311" i="11"/>
  <c r="A309" i="11"/>
  <c r="E311" i="11"/>
  <c r="E309" i="11"/>
  <c r="Q309" i="5" l="1"/>
  <c r="I389" i="10"/>
  <c r="G80" i="11"/>
  <c r="G91" i="11"/>
  <c r="D79" i="11"/>
  <c r="F377" i="10"/>
  <c r="F79" i="11"/>
  <c r="H377" i="10"/>
  <c r="I378" i="10"/>
  <c r="E388" i="10"/>
  <c r="D388" i="10"/>
  <c r="C388" i="10"/>
  <c r="B388" i="10"/>
  <c r="A388" i="10"/>
  <c r="E387" i="10"/>
  <c r="D387" i="10"/>
  <c r="C387" i="10"/>
  <c r="B387" i="10"/>
  <c r="A387" i="10"/>
  <c r="D386" i="10"/>
  <c r="C386" i="10"/>
  <c r="B386" i="10"/>
  <c r="A386" i="10"/>
  <c r="P320" i="5"/>
  <c r="F90" i="11" s="1"/>
  <c r="N320" i="5"/>
  <c r="O319" i="5"/>
  <c r="M319" i="5"/>
  <c r="M318" i="5" s="1"/>
  <c r="L319" i="5"/>
  <c r="L318" i="5" s="1"/>
  <c r="K319" i="5"/>
  <c r="K318" i="5" s="1"/>
  <c r="J319" i="5"/>
  <c r="J318" i="5" s="1"/>
  <c r="I319" i="5"/>
  <c r="I318" i="5" s="1"/>
  <c r="H319" i="5"/>
  <c r="H318" i="5" s="1"/>
  <c r="G319" i="5"/>
  <c r="O318" i="5"/>
  <c r="L85" i="6"/>
  <c r="Q320" i="5" l="1"/>
  <c r="G318" i="5"/>
  <c r="P319" i="5"/>
  <c r="P318" i="5" s="1"/>
  <c r="F88" i="11" s="1"/>
  <c r="E88" i="11"/>
  <c r="G386" i="10"/>
  <c r="D90" i="11"/>
  <c r="G90" i="11" s="1"/>
  <c r="F388" i="10"/>
  <c r="I377" i="10"/>
  <c r="E89" i="11"/>
  <c r="G387" i="10"/>
  <c r="G79" i="11"/>
  <c r="H388" i="10"/>
  <c r="N319" i="5"/>
  <c r="N318" i="5"/>
  <c r="G264" i="10"/>
  <c r="A262" i="10"/>
  <c r="B262" i="10"/>
  <c r="C262" i="10"/>
  <c r="D262" i="10"/>
  <c r="A263" i="10"/>
  <c r="B263" i="10"/>
  <c r="C263" i="10"/>
  <c r="D263" i="10"/>
  <c r="A264" i="10"/>
  <c r="B264" i="10"/>
  <c r="C264" i="10"/>
  <c r="D264" i="10"/>
  <c r="Q319" i="5" l="1"/>
  <c r="Q318" i="5"/>
  <c r="H387" i="10"/>
  <c r="F89" i="11"/>
  <c r="H386" i="10"/>
  <c r="D88" i="11"/>
  <c r="G88" i="11" s="1"/>
  <c r="F386" i="10"/>
  <c r="D89" i="11"/>
  <c r="G89" i="11" s="1"/>
  <c r="F387" i="10"/>
  <c r="I388" i="10"/>
  <c r="P190" i="5"/>
  <c r="H264" i="10" s="1"/>
  <c r="N190" i="5"/>
  <c r="O189" i="5"/>
  <c r="M189" i="5"/>
  <c r="M188" i="5" s="1"/>
  <c r="L189" i="5"/>
  <c r="L188" i="5" s="1"/>
  <c r="K189" i="5"/>
  <c r="K188" i="5" s="1"/>
  <c r="J189" i="5"/>
  <c r="J188" i="5" s="1"/>
  <c r="I189" i="5"/>
  <c r="H189" i="5"/>
  <c r="H188" i="5" s="1"/>
  <c r="G189" i="5"/>
  <c r="Q190" i="5" l="1"/>
  <c r="I387" i="10"/>
  <c r="I386" i="10"/>
  <c r="P189" i="5"/>
  <c r="H263" i="10" s="1"/>
  <c r="D311" i="11"/>
  <c r="D310" i="11" s="1"/>
  <c r="D309" i="11" s="1"/>
  <c r="F264" i="10"/>
  <c r="I264" i="10" s="1"/>
  <c r="O188" i="5"/>
  <c r="G262" i="10" s="1"/>
  <c r="G263" i="10"/>
  <c r="G188" i="5"/>
  <c r="N189" i="5"/>
  <c r="F263" i="10" s="1"/>
  <c r="I188" i="5"/>
  <c r="Q189" i="5" l="1"/>
  <c r="P188" i="5"/>
  <c r="H262" i="10" s="1"/>
  <c r="I263" i="10"/>
  <c r="N188" i="5"/>
  <c r="F262" i="10" s="1"/>
  <c r="Q188" i="5" l="1"/>
  <c r="I262" i="10"/>
  <c r="F4" i="10"/>
  <c r="I4" i="9"/>
  <c r="S23" i="5" l="1"/>
  <c r="H61" i="5" l="1"/>
  <c r="H26" i="5" l="1"/>
  <c r="A164" i="10" l="1"/>
  <c r="P475" i="5" l="1"/>
  <c r="E101" i="11" l="1"/>
  <c r="C101" i="11"/>
  <c r="B101" i="11"/>
  <c r="A101" i="11"/>
  <c r="C100" i="11"/>
  <c r="B100" i="11"/>
  <c r="A100" i="11"/>
  <c r="E42" i="11"/>
  <c r="C42" i="11"/>
  <c r="B42" i="11"/>
  <c r="A42" i="11"/>
  <c r="C41" i="11"/>
  <c r="B41" i="11"/>
  <c r="A41" i="11"/>
  <c r="B40" i="11"/>
  <c r="A40" i="11"/>
  <c r="E313" i="10" l="1"/>
  <c r="D313" i="10"/>
  <c r="C313" i="10"/>
  <c r="B313" i="10"/>
  <c r="A313" i="10"/>
  <c r="E312" i="10"/>
  <c r="D312" i="10"/>
  <c r="C312" i="10"/>
  <c r="B312" i="10"/>
  <c r="A312" i="10"/>
  <c r="D343" i="10"/>
  <c r="C343" i="10"/>
  <c r="B343" i="10"/>
  <c r="A343" i="10"/>
  <c r="D342" i="10"/>
  <c r="C342" i="10"/>
  <c r="B342" i="10"/>
  <c r="A342" i="10"/>
  <c r="D341" i="10"/>
  <c r="C341" i="10"/>
  <c r="B341" i="10"/>
  <c r="A341" i="10"/>
  <c r="L35" i="6"/>
  <c r="L33" i="6"/>
  <c r="N35" i="6"/>
  <c r="P366" i="5" l="1"/>
  <c r="P365" i="5" s="1"/>
  <c r="N366" i="5"/>
  <c r="O365" i="5"/>
  <c r="G312" i="10" s="1"/>
  <c r="M365" i="5"/>
  <c r="L365" i="5"/>
  <c r="K365" i="5"/>
  <c r="J365" i="5"/>
  <c r="I365" i="5"/>
  <c r="H365" i="5"/>
  <c r="G365" i="5"/>
  <c r="P275" i="5"/>
  <c r="N275" i="5"/>
  <c r="O274" i="5"/>
  <c r="G342" i="10" s="1"/>
  <c r="M274" i="5"/>
  <c r="M273" i="5" s="1"/>
  <c r="L274" i="5"/>
  <c r="L273" i="5" s="1"/>
  <c r="K274" i="5"/>
  <c r="K273" i="5" s="1"/>
  <c r="J274" i="5"/>
  <c r="J273" i="5" s="1"/>
  <c r="I274" i="5"/>
  <c r="I273" i="5" s="1"/>
  <c r="H274" i="5"/>
  <c r="H273" i="5" s="1"/>
  <c r="G274" i="5"/>
  <c r="P99" i="5"/>
  <c r="N87" i="5"/>
  <c r="F313" i="10" l="1"/>
  <c r="Q366" i="5"/>
  <c r="F343" i="10"/>
  <c r="Q275" i="5"/>
  <c r="D319" i="11"/>
  <c r="F130" i="10"/>
  <c r="O273" i="5"/>
  <c r="G341" i="10" s="1"/>
  <c r="E41" i="11"/>
  <c r="D101" i="11"/>
  <c r="D42" i="11"/>
  <c r="F101" i="11"/>
  <c r="H313" i="10"/>
  <c r="P274" i="5"/>
  <c r="F42" i="11"/>
  <c r="H343" i="10"/>
  <c r="E100" i="11"/>
  <c r="F100" i="11"/>
  <c r="H312" i="10"/>
  <c r="N274" i="5"/>
  <c r="F342" i="10" s="1"/>
  <c r="N365" i="5"/>
  <c r="Q365" i="5" s="1"/>
  <c r="G273" i="5"/>
  <c r="Q274" i="5" l="1"/>
  <c r="F312" i="10"/>
  <c r="I312" i="10" s="1"/>
  <c r="I343" i="10"/>
  <c r="D100" i="11"/>
  <c r="G100" i="11" s="1"/>
  <c r="G42" i="11"/>
  <c r="D41" i="11"/>
  <c r="I313" i="10"/>
  <c r="P273" i="5"/>
  <c r="F41" i="11"/>
  <c r="H342" i="10"/>
  <c r="G101" i="11"/>
  <c r="E40" i="11"/>
  <c r="N273" i="5"/>
  <c r="Q273" i="5" l="1"/>
  <c r="F341" i="10"/>
  <c r="G41" i="11"/>
  <c r="F40" i="11"/>
  <c r="H341" i="10"/>
  <c r="D40" i="11"/>
  <c r="I342" i="10"/>
  <c r="I2" i="9"/>
  <c r="G40" i="11" l="1"/>
  <c r="I341" i="10"/>
  <c r="O475" i="5"/>
  <c r="Q475" i="5" s="1"/>
  <c r="O425" i="5"/>
  <c r="G429" i="10" l="1"/>
  <c r="O398" i="5"/>
  <c r="G398" i="5"/>
  <c r="G28" i="5"/>
  <c r="E229" i="11" l="1"/>
  <c r="D229" i="11"/>
  <c r="B228" i="11"/>
  <c r="C228" i="11"/>
  <c r="B229" i="11"/>
  <c r="C229" i="11"/>
  <c r="B227" i="11"/>
  <c r="A228" i="11"/>
  <c r="A229" i="11"/>
  <c r="A227" i="11"/>
  <c r="E226" i="11"/>
  <c r="D226" i="11"/>
  <c r="B225" i="11"/>
  <c r="C225" i="11"/>
  <c r="B226" i="11"/>
  <c r="C226" i="11"/>
  <c r="B224" i="11"/>
  <c r="A225" i="11"/>
  <c r="A226" i="11"/>
  <c r="A224" i="11"/>
  <c r="E388" i="11"/>
  <c r="E391" i="11"/>
  <c r="C387" i="11"/>
  <c r="C388" i="11"/>
  <c r="C390" i="11"/>
  <c r="C391" i="11"/>
  <c r="B387" i="11"/>
  <c r="B388" i="11"/>
  <c r="B389" i="11"/>
  <c r="B390" i="11"/>
  <c r="B391" i="11"/>
  <c r="B386" i="11"/>
  <c r="A387" i="11"/>
  <c r="A388" i="11"/>
  <c r="A389" i="11"/>
  <c r="A390" i="11"/>
  <c r="A391" i="11"/>
  <c r="A386" i="11"/>
  <c r="I25" i="9"/>
  <c r="I24" i="9"/>
  <c r="I22" i="9"/>
  <c r="I23" i="9"/>
  <c r="I18" i="9"/>
  <c r="I21" i="9"/>
  <c r="I20" i="9"/>
  <c r="I19" i="9"/>
  <c r="G240" i="11" l="1"/>
  <c r="N34" i="6" l="1"/>
  <c r="M34" i="6"/>
  <c r="J34" i="6"/>
  <c r="G249" i="5" l="1"/>
  <c r="G242" i="5"/>
  <c r="G26" i="5" l="1"/>
  <c r="G15" i="5"/>
  <c r="G2" i="5" l="1"/>
  <c r="F2" i="10"/>
  <c r="J2" i="6"/>
  <c r="G474" i="5" l="1"/>
  <c r="G473" i="5" s="1"/>
  <c r="J81" i="6"/>
  <c r="J77" i="6" l="1"/>
  <c r="L81" i="6"/>
  <c r="F395" i="11"/>
  <c r="E395" i="11"/>
  <c r="A395" i="11"/>
  <c r="O35" i="5"/>
  <c r="P35" i="5" s="1"/>
  <c r="O28" i="5"/>
  <c r="P28" i="5" s="1"/>
  <c r="O26" i="5"/>
  <c r="P26" i="5" s="1"/>
  <c r="O430" i="5"/>
  <c r="G73" i="10" s="1"/>
  <c r="O388" i="5"/>
  <c r="O333" i="5"/>
  <c r="O249" i="5"/>
  <c r="P249" i="5" s="1"/>
  <c r="O244" i="5"/>
  <c r="G27" i="10" s="1"/>
  <c r="O242" i="5"/>
  <c r="O284" i="5"/>
  <c r="G352" i="10" s="1"/>
  <c r="P333" i="5" l="1"/>
  <c r="G401" i="10"/>
  <c r="P388" i="5"/>
  <c r="G101" i="10"/>
  <c r="G395" i="11"/>
  <c r="H429" i="10"/>
  <c r="A429" i="10"/>
  <c r="I429" i="10" l="1"/>
  <c r="E325" i="11"/>
  <c r="E349" i="11"/>
  <c r="B324" i="11"/>
  <c r="C324" i="11"/>
  <c r="B325" i="11"/>
  <c r="C325" i="11"/>
  <c r="B347" i="11"/>
  <c r="B348" i="11"/>
  <c r="C348" i="11"/>
  <c r="B349" i="11"/>
  <c r="C349" i="11"/>
  <c r="B323" i="11"/>
  <c r="A349" i="11"/>
  <c r="A324" i="11"/>
  <c r="A325" i="11"/>
  <c r="A347" i="11"/>
  <c r="A348" i="11"/>
  <c r="A323" i="11"/>
  <c r="E322" i="11"/>
  <c r="B321" i="11"/>
  <c r="C321" i="11"/>
  <c r="B322" i="11"/>
  <c r="C322" i="11"/>
  <c r="B320" i="11"/>
  <c r="A321" i="11"/>
  <c r="A322" i="11"/>
  <c r="A320" i="11"/>
  <c r="E319" i="11"/>
  <c r="B318" i="11"/>
  <c r="C318" i="11"/>
  <c r="B319" i="11"/>
  <c r="C319" i="11"/>
  <c r="B317" i="11"/>
  <c r="A318" i="11"/>
  <c r="A319" i="11"/>
  <c r="A317" i="11"/>
  <c r="A280" i="11"/>
  <c r="E161" i="11" l="1"/>
  <c r="B160" i="11"/>
  <c r="C160" i="11"/>
  <c r="B161" i="11"/>
  <c r="C161" i="11"/>
  <c r="B159" i="11"/>
  <c r="A160" i="11"/>
  <c r="A161" i="11"/>
  <c r="A159" i="11"/>
  <c r="E155" i="11"/>
  <c r="B154" i="11"/>
  <c r="C154" i="11"/>
  <c r="B155" i="11"/>
  <c r="C155" i="11"/>
  <c r="B153" i="11"/>
  <c r="A155" i="11"/>
  <c r="A154" i="11"/>
  <c r="A153" i="11"/>
  <c r="E129" i="11" l="1"/>
  <c r="B128" i="11"/>
  <c r="C128" i="11"/>
  <c r="B129" i="11"/>
  <c r="C129" i="11"/>
  <c r="B127" i="11"/>
  <c r="A128" i="11"/>
  <c r="A129" i="11"/>
  <c r="A127" i="11"/>
  <c r="E69" i="11" l="1"/>
  <c r="B68" i="11"/>
  <c r="C68" i="11"/>
  <c r="B69" i="11"/>
  <c r="C69" i="11"/>
  <c r="B67" i="11"/>
  <c r="A68" i="11"/>
  <c r="A69" i="11"/>
  <c r="A67" i="11"/>
  <c r="A71" i="11"/>
  <c r="E63" i="11"/>
  <c r="E66" i="11"/>
  <c r="B62" i="11"/>
  <c r="C62" i="11"/>
  <c r="B63" i="11"/>
  <c r="C63" i="11"/>
  <c r="B64" i="11"/>
  <c r="B65" i="11"/>
  <c r="C65" i="11"/>
  <c r="B66" i="11"/>
  <c r="C66" i="11"/>
  <c r="B61" i="11"/>
  <c r="A66" i="11"/>
  <c r="A62" i="11"/>
  <c r="A63" i="11"/>
  <c r="A64" i="11"/>
  <c r="A65" i="11"/>
  <c r="A61" i="11"/>
  <c r="E39" i="11" l="1"/>
  <c r="B38" i="11"/>
  <c r="C38" i="11"/>
  <c r="B39" i="11"/>
  <c r="C39" i="11"/>
  <c r="B37" i="11"/>
  <c r="A38" i="11"/>
  <c r="A39" i="11"/>
  <c r="A37" i="11"/>
  <c r="B35" i="11"/>
  <c r="C35" i="11"/>
  <c r="B36" i="11"/>
  <c r="C36" i="11"/>
  <c r="B34" i="11"/>
  <c r="A35" i="11"/>
  <c r="A36" i="11"/>
  <c r="A34" i="11"/>
  <c r="H53" i="5" l="1"/>
  <c r="H52" i="5" s="1"/>
  <c r="I53" i="5"/>
  <c r="I52" i="5" s="1"/>
  <c r="J53" i="5"/>
  <c r="J52" i="5" s="1"/>
  <c r="K53" i="5"/>
  <c r="K52" i="5" s="1"/>
  <c r="L53" i="5"/>
  <c r="L52" i="5" s="1"/>
  <c r="M53" i="5"/>
  <c r="M52" i="5" s="1"/>
  <c r="O53" i="5"/>
  <c r="P53" i="5"/>
  <c r="P52" i="5" s="1"/>
  <c r="H422" i="5"/>
  <c r="I422" i="5"/>
  <c r="J422" i="5"/>
  <c r="K422" i="5"/>
  <c r="L422" i="5"/>
  <c r="M422" i="5"/>
  <c r="O52" i="5" l="1"/>
  <c r="G92" i="10" s="1"/>
  <c r="G93" i="10"/>
  <c r="O283" i="5"/>
  <c r="O282" i="5" l="1"/>
  <c r="G350" i="10" s="1"/>
  <c r="G351" i="10"/>
  <c r="P284" i="5"/>
  <c r="P283" i="5" s="1"/>
  <c r="P282" i="5" s="1"/>
  <c r="B421" i="10" l="1"/>
  <c r="C421" i="10"/>
  <c r="D421" i="10"/>
  <c r="B422" i="10"/>
  <c r="C422" i="10"/>
  <c r="D422" i="10"/>
  <c r="B423" i="10"/>
  <c r="C423" i="10"/>
  <c r="D423" i="10"/>
  <c r="E423" i="10"/>
  <c r="B424" i="10"/>
  <c r="C424" i="10"/>
  <c r="D424" i="10"/>
  <c r="E424" i="10"/>
  <c r="C420" i="10"/>
  <c r="D420" i="10"/>
  <c r="B420" i="10"/>
  <c r="A424" i="10"/>
  <c r="A421" i="10"/>
  <c r="A422" i="10"/>
  <c r="A423" i="10"/>
  <c r="A420" i="10"/>
  <c r="B363" i="10"/>
  <c r="C363" i="10"/>
  <c r="D363" i="10"/>
  <c r="E363" i="10"/>
  <c r="B364" i="10"/>
  <c r="C364" i="10"/>
  <c r="D364" i="10"/>
  <c r="E364" i="10"/>
  <c r="B365" i="10"/>
  <c r="C365" i="10"/>
  <c r="D365" i="10"/>
  <c r="B366" i="10"/>
  <c r="C366" i="10"/>
  <c r="D366" i="10"/>
  <c r="E366" i="10"/>
  <c r="B367" i="10"/>
  <c r="C367" i="10"/>
  <c r="D367" i="10"/>
  <c r="E367" i="10"/>
  <c r="C362" i="10"/>
  <c r="D362" i="10"/>
  <c r="B362" i="10"/>
  <c r="A363" i="10"/>
  <c r="A364" i="10"/>
  <c r="A365" i="10"/>
  <c r="A366" i="10"/>
  <c r="A367" i="10"/>
  <c r="A362" i="10"/>
  <c r="E278" i="10"/>
  <c r="E279" i="10"/>
  <c r="B278" i="10"/>
  <c r="C278" i="10"/>
  <c r="D278" i="10"/>
  <c r="B279" i="10"/>
  <c r="C279" i="10"/>
  <c r="D279" i="10"/>
  <c r="C277" i="10"/>
  <c r="D277" i="10"/>
  <c r="B277" i="10"/>
  <c r="A278" i="10"/>
  <c r="A279" i="10"/>
  <c r="A277" i="10"/>
  <c r="G267" i="10"/>
  <c r="B265" i="10"/>
  <c r="C265" i="10"/>
  <c r="D265" i="10"/>
  <c r="B266" i="10"/>
  <c r="C266" i="10"/>
  <c r="D266" i="10"/>
  <c r="E266" i="10"/>
  <c r="B267" i="10"/>
  <c r="C267" i="10"/>
  <c r="D267" i="10"/>
  <c r="E267" i="10"/>
  <c r="C261" i="10"/>
  <c r="D261" i="10"/>
  <c r="B261" i="10"/>
  <c r="A265" i="10"/>
  <c r="A266" i="10"/>
  <c r="A267" i="10"/>
  <c r="A261" i="10"/>
  <c r="G179" i="10"/>
  <c r="B178" i="10"/>
  <c r="C178" i="10"/>
  <c r="D178" i="10"/>
  <c r="E178" i="10"/>
  <c r="B179" i="10"/>
  <c r="C179" i="10"/>
  <c r="D179" i="10"/>
  <c r="E179" i="10"/>
  <c r="C177" i="10"/>
  <c r="D177" i="10"/>
  <c r="B177" i="10"/>
  <c r="A178" i="10"/>
  <c r="A179" i="10"/>
  <c r="A177" i="10"/>
  <c r="G182" i="10"/>
  <c r="B181" i="10"/>
  <c r="C181" i="10"/>
  <c r="D181" i="10"/>
  <c r="E181" i="10"/>
  <c r="B182" i="10"/>
  <c r="C182" i="10"/>
  <c r="D182" i="10"/>
  <c r="E182" i="10"/>
  <c r="C180" i="10"/>
  <c r="D180" i="10"/>
  <c r="B180" i="10"/>
  <c r="A181" i="10"/>
  <c r="A182" i="10"/>
  <c r="A180" i="10"/>
  <c r="E142" i="10"/>
  <c r="D142" i="10"/>
  <c r="G130" i="10"/>
  <c r="G133" i="10"/>
  <c r="G136" i="10"/>
  <c r="B129" i="10"/>
  <c r="C129" i="10"/>
  <c r="D129" i="10"/>
  <c r="E129" i="10"/>
  <c r="B130" i="10"/>
  <c r="C130" i="10"/>
  <c r="D130" i="10"/>
  <c r="E130" i="10"/>
  <c r="B131" i="10"/>
  <c r="C131" i="10"/>
  <c r="D131" i="10"/>
  <c r="B132" i="10"/>
  <c r="C132" i="10"/>
  <c r="D132" i="10"/>
  <c r="E132" i="10"/>
  <c r="B133" i="10"/>
  <c r="C133" i="10"/>
  <c r="D133" i="10"/>
  <c r="E133" i="10"/>
  <c r="B134" i="10"/>
  <c r="C134" i="10"/>
  <c r="D134" i="10"/>
  <c r="B135" i="10"/>
  <c r="C135" i="10"/>
  <c r="D135" i="10"/>
  <c r="E135" i="10"/>
  <c r="B136" i="10"/>
  <c r="C136" i="10"/>
  <c r="D136" i="10"/>
  <c r="E136" i="10"/>
  <c r="C128" i="10"/>
  <c r="D128" i="10"/>
  <c r="B128" i="10"/>
  <c r="A129" i="10"/>
  <c r="A130" i="10"/>
  <c r="A131" i="10"/>
  <c r="A132" i="10"/>
  <c r="A133" i="10"/>
  <c r="A134" i="10"/>
  <c r="A135" i="10"/>
  <c r="A136" i="10"/>
  <c r="A128" i="10"/>
  <c r="P459" i="5" l="1"/>
  <c r="N459" i="5"/>
  <c r="O458" i="5"/>
  <c r="E160" i="11" s="1"/>
  <c r="M458" i="5"/>
  <c r="M457" i="5" s="1"/>
  <c r="L458" i="5"/>
  <c r="L457" i="5" s="1"/>
  <c r="K458" i="5"/>
  <c r="K457" i="5" s="1"/>
  <c r="J458" i="5"/>
  <c r="J457" i="5" s="1"/>
  <c r="I458" i="5"/>
  <c r="I457" i="5" s="1"/>
  <c r="H458" i="5"/>
  <c r="H457" i="5" s="1"/>
  <c r="G458" i="5"/>
  <c r="Q459" i="5" l="1"/>
  <c r="F179" i="10"/>
  <c r="D161" i="11"/>
  <c r="H179" i="10"/>
  <c r="F161" i="11"/>
  <c r="P458" i="5"/>
  <c r="O457" i="5"/>
  <c r="G178" i="10"/>
  <c r="G457" i="5"/>
  <c r="N458" i="5"/>
  <c r="Q458" i="5" s="1"/>
  <c r="G161" i="11" l="1"/>
  <c r="I179" i="10"/>
  <c r="D160" i="11"/>
  <c r="F178" i="10"/>
  <c r="G177" i="10"/>
  <c r="E159" i="11"/>
  <c r="P457" i="5"/>
  <c r="F160" i="11"/>
  <c r="N457" i="5"/>
  <c r="H178" i="10"/>
  <c r="P255" i="5"/>
  <c r="P254" i="5" s="1"/>
  <c r="P253" i="5" s="1"/>
  <c r="O254" i="5"/>
  <c r="O253" i="5" s="1"/>
  <c r="P252" i="5"/>
  <c r="P251" i="5" s="1"/>
  <c r="P250" i="5" s="1"/>
  <c r="O251" i="5"/>
  <c r="O250" i="5" s="1"/>
  <c r="P248" i="5"/>
  <c r="P247" i="5" s="1"/>
  <c r="O248" i="5"/>
  <c r="O247" i="5" s="1"/>
  <c r="P246" i="5"/>
  <c r="P245" i="5" s="1"/>
  <c r="O245" i="5"/>
  <c r="P244" i="5"/>
  <c r="P243" i="5" s="1"/>
  <c r="O243" i="5"/>
  <c r="O241" i="5"/>
  <c r="P137" i="5"/>
  <c r="P136" i="5" s="1"/>
  <c r="O137" i="5"/>
  <c r="O136" i="5" s="1"/>
  <c r="O92" i="5"/>
  <c r="P93" i="5"/>
  <c r="P92" i="5" s="1"/>
  <c r="P91" i="5" s="1"/>
  <c r="O98" i="5"/>
  <c r="P98" i="5"/>
  <c r="O101" i="5"/>
  <c r="O106" i="5"/>
  <c r="E387" i="11" s="1"/>
  <c r="F388" i="11"/>
  <c r="O109" i="5"/>
  <c r="E390" i="11" s="1"/>
  <c r="F391" i="11"/>
  <c r="O116" i="5"/>
  <c r="P117" i="5"/>
  <c r="O461" i="5"/>
  <c r="P462" i="5"/>
  <c r="F155" i="11" s="1"/>
  <c r="O121" i="5"/>
  <c r="O120" i="5" s="1"/>
  <c r="O119" i="5" s="1"/>
  <c r="P122" i="5"/>
  <c r="P121" i="5" s="1"/>
  <c r="P120" i="5" s="1"/>
  <c r="P119" i="5" s="1"/>
  <c r="O125" i="5"/>
  <c r="O124" i="5" s="1"/>
  <c r="O123" i="5" s="1"/>
  <c r="P125" i="5"/>
  <c r="P124" i="5" s="1"/>
  <c r="P123" i="5" s="1"/>
  <c r="O129" i="5"/>
  <c r="P130" i="5"/>
  <c r="P129" i="5" s="1"/>
  <c r="O131" i="5"/>
  <c r="P132" i="5"/>
  <c r="P131" i="5" s="1"/>
  <c r="O140" i="5"/>
  <c r="O139" i="5" s="1"/>
  <c r="P141" i="5"/>
  <c r="P140" i="5" s="1"/>
  <c r="P139" i="5" s="1"/>
  <c r="O143" i="5"/>
  <c r="O142" i="5" s="1"/>
  <c r="P144" i="5"/>
  <c r="P143" i="5" s="1"/>
  <c r="P142" i="5" s="1"/>
  <c r="O146" i="5"/>
  <c r="O145" i="5" s="1"/>
  <c r="P146" i="5"/>
  <c r="P145" i="5" s="1"/>
  <c r="O149" i="5"/>
  <c r="O148" i="5" s="1"/>
  <c r="P150" i="5"/>
  <c r="P149" i="5" s="1"/>
  <c r="P148" i="5" s="1"/>
  <c r="O155" i="5"/>
  <c r="P156" i="5"/>
  <c r="P155" i="5" s="1"/>
  <c r="P154" i="5" s="1"/>
  <c r="P153" i="5" s="1"/>
  <c r="O159" i="5"/>
  <c r="P160" i="5"/>
  <c r="P159" i="5" s="1"/>
  <c r="P158" i="5" s="1"/>
  <c r="P157" i="5" s="1"/>
  <c r="O163" i="5"/>
  <c r="P164" i="5"/>
  <c r="P163" i="5" s="1"/>
  <c r="P162" i="5" s="1"/>
  <c r="O167" i="5"/>
  <c r="E393" i="11" s="1"/>
  <c r="P168" i="5"/>
  <c r="F394" i="11" s="1"/>
  <c r="O173" i="5"/>
  <c r="O172" i="5" s="1"/>
  <c r="P174" i="5"/>
  <c r="P173" i="5" s="1"/>
  <c r="O175" i="5"/>
  <c r="P176" i="5"/>
  <c r="P175" i="5" s="1"/>
  <c r="O179" i="5"/>
  <c r="O178" i="5" s="1"/>
  <c r="O177" i="5" s="1"/>
  <c r="P180" i="5"/>
  <c r="P179" i="5" s="1"/>
  <c r="P178" i="5" s="1"/>
  <c r="P177" i="5" s="1"/>
  <c r="O186" i="5"/>
  <c r="O192" i="5"/>
  <c r="E321" i="11" s="1"/>
  <c r="P193" i="5"/>
  <c r="F322" i="11" s="1"/>
  <c r="O199" i="5"/>
  <c r="P84" i="5"/>
  <c r="O83" i="5"/>
  <c r="P79" i="5"/>
  <c r="P78" i="5" s="1"/>
  <c r="P77" i="5" s="1"/>
  <c r="O78" i="5"/>
  <c r="O77" i="5" s="1"/>
  <c r="P76" i="5"/>
  <c r="O75" i="5"/>
  <c r="E310" i="11" s="1"/>
  <c r="P74" i="5"/>
  <c r="O73" i="5"/>
  <c r="P71" i="5"/>
  <c r="P70" i="5" s="1"/>
  <c r="P69" i="5" s="1"/>
  <c r="O70" i="5"/>
  <c r="O69" i="5" s="1"/>
  <c r="P65" i="5"/>
  <c r="P64" i="5" s="1"/>
  <c r="O64" i="5"/>
  <c r="P63" i="5"/>
  <c r="P62" i="5" s="1"/>
  <c r="O62" i="5"/>
  <c r="O61" i="5"/>
  <c r="P56" i="5"/>
  <c r="P55" i="5" s="1"/>
  <c r="P51" i="5" s="1"/>
  <c r="O56" i="5"/>
  <c r="P49" i="5"/>
  <c r="O48" i="5"/>
  <c r="P44" i="5"/>
  <c r="P43" i="5" s="1"/>
  <c r="P42" i="5" s="1"/>
  <c r="O43" i="5"/>
  <c r="O42" i="5" s="1"/>
  <c r="P41" i="5"/>
  <c r="P40" i="5" s="1"/>
  <c r="P39" i="5" s="1"/>
  <c r="O40" i="5"/>
  <c r="O39" i="5" s="1"/>
  <c r="P38" i="5"/>
  <c r="P37" i="5" s="1"/>
  <c r="P36" i="5" s="1"/>
  <c r="O37" i="5"/>
  <c r="O36" i="5" s="1"/>
  <c r="P34" i="5"/>
  <c r="P33" i="5" s="1"/>
  <c r="F280" i="11" s="1"/>
  <c r="P32" i="5"/>
  <c r="P31" i="5" s="1"/>
  <c r="O31" i="5"/>
  <c r="P30" i="5"/>
  <c r="P29" i="5" s="1"/>
  <c r="O29" i="5"/>
  <c r="P27" i="5"/>
  <c r="O27" i="5"/>
  <c r="O25" i="5"/>
  <c r="G42" i="10" s="1"/>
  <c r="P21" i="5"/>
  <c r="P20" i="5" s="1"/>
  <c r="P19" i="5" s="1"/>
  <c r="O20" i="5"/>
  <c r="O19" i="5" s="1"/>
  <c r="P18" i="5"/>
  <c r="P17" i="5" s="1"/>
  <c r="P16" i="5" s="1"/>
  <c r="O17" i="5"/>
  <c r="O16" i="5" s="1"/>
  <c r="O15" i="5"/>
  <c r="O82" i="5" l="1"/>
  <c r="E315" i="11"/>
  <c r="P83" i="5"/>
  <c r="F316" i="11"/>
  <c r="G316" i="11" s="1"/>
  <c r="Q457" i="5"/>
  <c r="G160" i="11"/>
  <c r="F177" i="10"/>
  <c r="D159" i="11"/>
  <c r="I178" i="10"/>
  <c r="O198" i="5"/>
  <c r="G272" i="10" s="1"/>
  <c r="G273" i="10"/>
  <c r="O162" i="5"/>
  <c r="G227" i="10" s="1"/>
  <c r="G228" i="10"/>
  <c r="O158" i="5"/>
  <c r="O157" i="5" s="1"/>
  <c r="G224" i="10"/>
  <c r="O154" i="5"/>
  <c r="G220" i="10"/>
  <c r="O197" i="5"/>
  <c r="G271" i="10" s="1"/>
  <c r="P61" i="5"/>
  <c r="P60" i="5" s="1"/>
  <c r="P59" i="5" s="1"/>
  <c r="G100" i="10"/>
  <c r="G99" i="10" s="1"/>
  <c r="G98" i="10" s="1"/>
  <c r="O100" i="5"/>
  <c r="O97" i="5" s="1"/>
  <c r="O96" i="5" s="1"/>
  <c r="O95" i="5" s="1"/>
  <c r="O94" i="5" s="1"/>
  <c r="P101" i="5"/>
  <c r="P100" i="5" s="1"/>
  <c r="P97" i="5" s="1"/>
  <c r="O55" i="5"/>
  <c r="G96" i="10"/>
  <c r="O91" i="5"/>
  <c r="G150" i="10" s="1"/>
  <c r="G151" i="10"/>
  <c r="P73" i="5"/>
  <c r="F309" i="11"/>
  <c r="G309" i="11" s="1"/>
  <c r="P75" i="5"/>
  <c r="F310" i="11" s="1"/>
  <c r="G310" i="11" s="1"/>
  <c r="F311" i="11"/>
  <c r="G311" i="11" s="1"/>
  <c r="P48" i="5"/>
  <c r="F229" i="11"/>
  <c r="G229" i="11" s="1"/>
  <c r="P167" i="5"/>
  <c r="F393" i="11" s="1"/>
  <c r="F226" i="11"/>
  <c r="G226" i="11" s="1"/>
  <c r="O166" i="5"/>
  <c r="E392" i="11" s="1"/>
  <c r="E225" i="11"/>
  <c r="O47" i="5"/>
  <c r="E228" i="11"/>
  <c r="E154" i="11"/>
  <c r="O115" i="5"/>
  <c r="O114" i="5" s="1"/>
  <c r="O108" i="5"/>
  <c r="E389" i="11" s="1"/>
  <c r="O105" i="5"/>
  <c r="E386" i="11" s="1"/>
  <c r="H91" i="10"/>
  <c r="P116" i="5"/>
  <c r="P109" i="5"/>
  <c r="F390" i="11" s="1"/>
  <c r="P106" i="5"/>
  <c r="F387" i="11" s="1"/>
  <c r="O14" i="5"/>
  <c r="O13" i="5" s="1"/>
  <c r="O12" i="5" s="1"/>
  <c r="P15" i="5"/>
  <c r="P14" i="5" s="1"/>
  <c r="P13" i="5" s="1"/>
  <c r="P12" i="5" s="1"/>
  <c r="P11" i="5" s="1"/>
  <c r="H177" i="10"/>
  <c r="F159" i="11"/>
  <c r="O191" i="5"/>
  <c r="G266" i="10"/>
  <c r="P192" i="5"/>
  <c r="F321" i="11" s="1"/>
  <c r="H267" i="10"/>
  <c r="O460" i="5"/>
  <c r="G181" i="10"/>
  <c r="P461" i="5"/>
  <c r="H182" i="10"/>
  <c r="O60" i="5"/>
  <c r="O59" i="5" s="1"/>
  <c r="O24" i="5"/>
  <c r="O72" i="5"/>
  <c r="O128" i="5"/>
  <c r="O127" i="5" s="1"/>
  <c r="O118" i="5" s="1"/>
  <c r="P135" i="5"/>
  <c r="P134" i="5" s="1"/>
  <c r="P133" i="5" s="1"/>
  <c r="P172" i="5"/>
  <c r="P171" i="5" s="1"/>
  <c r="P170" i="5" s="1"/>
  <c r="O135" i="5"/>
  <c r="O134" i="5" s="1"/>
  <c r="O133" i="5" s="1"/>
  <c r="O240" i="5"/>
  <c r="O239" i="5" s="1"/>
  <c r="O238" i="5" s="1"/>
  <c r="O237" i="5" s="1"/>
  <c r="O236" i="5" s="1"/>
  <c r="P242" i="5"/>
  <c r="P241" i="5" s="1"/>
  <c r="P240" i="5" s="1"/>
  <c r="P239" i="5" s="1"/>
  <c r="P238" i="5" s="1"/>
  <c r="P237" i="5" s="1"/>
  <c r="P236" i="5" s="1"/>
  <c r="P152" i="5"/>
  <c r="P186" i="5"/>
  <c r="P185" i="5" s="1"/>
  <c r="P184" i="5" s="1"/>
  <c r="P183" i="5" s="1"/>
  <c r="P182" i="5" s="1"/>
  <c r="O185" i="5"/>
  <c r="O184" i="5" s="1"/>
  <c r="O183" i="5" s="1"/>
  <c r="O182" i="5" s="1"/>
  <c r="O171" i="5"/>
  <c r="O170" i="5" s="1"/>
  <c r="P128" i="5"/>
  <c r="P127" i="5" s="1"/>
  <c r="P118" i="5" s="1"/>
  <c r="P199" i="5"/>
  <c r="P198" i="5" s="1"/>
  <c r="P197" i="5" s="1"/>
  <c r="P25" i="5"/>
  <c r="P24" i="5" s="1"/>
  <c r="P23" i="5" s="1"/>
  <c r="P22" i="5" s="1"/>
  <c r="O34" i="5"/>
  <c r="O33" i="5" s="1"/>
  <c r="E280" i="11" s="1"/>
  <c r="P82" i="5" l="1"/>
  <c r="F315" i="11"/>
  <c r="G315" i="11" s="1"/>
  <c r="O161" i="5"/>
  <c r="G226" i="10" s="1"/>
  <c r="I177" i="10"/>
  <c r="G159" i="11"/>
  <c r="O153" i="5"/>
  <c r="G219" i="10"/>
  <c r="G222" i="10"/>
  <c r="G223" i="10"/>
  <c r="P72" i="5"/>
  <c r="O51" i="5"/>
  <c r="G91" i="10" s="1"/>
  <c r="G95" i="10"/>
  <c r="E320" i="11"/>
  <c r="O187" i="5"/>
  <c r="O104" i="5"/>
  <c r="O103" i="5" s="1"/>
  <c r="O102" i="5" s="1"/>
  <c r="O46" i="5"/>
  <c r="O45" i="5" s="1"/>
  <c r="E227" i="11"/>
  <c r="P166" i="5"/>
  <c r="F392" i="11" s="1"/>
  <c r="F225" i="11"/>
  <c r="O165" i="5"/>
  <c r="G233" i="10" s="1"/>
  <c r="E224" i="11"/>
  <c r="P47" i="5"/>
  <c r="F228" i="11"/>
  <c r="F154" i="11"/>
  <c r="O11" i="5"/>
  <c r="G10" i="10" s="1"/>
  <c r="P105" i="5"/>
  <c r="F386" i="11" s="1"/>
  <c r="P108" i="5"/>
  <c r="F389" i="11" s="1"/>
  <c r="P115" i="5"/>
  <c r="P114" i="5" s="1"/>
  <c r="P96" i="5"/>
  <c r="P95" i="5" s="1"/>
  <c r="P94" i="5" s="1"/>
  <c r="F200" i="11"/>
  <c r="G180" i="10"/>
  <c r="E153" i="11"/>
  <c r="P191" i="5"/>
  <c r="H266" i="10"/>
  <c r="G265" i="10"/>
  <c r="P460" i="5"/>
  <c r="H181" i="10"/>
  <c r="O23" i="5"/>
  <c r="O22" i="5" s="1"/>
  <c r="G39" i="10" s="1"/>
  <c r="P350" i="5"/>
  <c r="N350" i="5"/>
  <c r="O349" i="5"/>
  <c r="M349" i="5"/>
  <c r="M348" i="5" s="1"/>
  <c r="M346" i="5" s="1"/>
  <c r="L349" i="5"/>
  <c r="L348" i="5" s="1"/>
  <c r="L346" i="5" s="1"/>
  <c r="K349" i="5"/>
  <c r="K348" i="5" s="1"/>
  <c r="K346" i="5" s="1"/>
  <c r="J349" i="5"/>
  <c r="J348" i="5" s="1"/>
  <c r="J346" i="5" s="1"/>
  <c r="I349" i="5"/>
  <c r="I348" i="5" s="1"/>
  <c r="I346" i="5" s="1"/>
  <c r="H349" i="5"/>
  <c r="H348" i="5" s="1"/>
  <c r="H346" i="5" s="1"/>
  <c r="G349" i="5"/>
  <c r="G35" i="5"/>
  <c r="Q350" i="5" l="1"/>
  <c r="D69" i="11"/>
  <c r="F424" i="10"/>
  <c r="G218" i="10"/>
  <c r="G217" i="10" s="1"/>
  <c r="O152" i="5"/>
  <c r="O151" i="5" s="1"/>
  <c r="E68" i="11"/>
  <c r="G423" i="10"/>
  <c r="O181" i="5"/>
  <c r="G261" i="10"/>
  <c r="F320" i="11"/>
  <c r="P187" i="5"/>
  <c r="P46" i="5"/>
  <c r="P45" i="5" s="1"/>
  <c r="F227" i="11"/>
  <c r="P165" i="5"/>
  <c r="H233" i="10" s="1"/>
  <c r="F224" i="11"/>
  <c r="P161" i="5"/>
  <c r="P104" i="5"/>
  <c r="P103" i="5" s="1"/>
  <c r="P102" i="5" s="1"/>
  <c r="F153" i="11"/>
  <c r="O113" i="5"/>
  <c r="O112" i="5" s="1"/>
  <c r="O111" i="5" s="1"/>
  <c r="H424" i="10"/>
  <c r="F69" i="11"/>
  <c r="P349" i="5"/>
  <c r="G348" i="5"/>
  <c r="O348" i="5"/>
  <c r="G422" i="10" s="1"/>
  <c r="H265" i="10"/>
  <c r="H180" i="10"/>
  <c r="N349" i="5"/>
  <c r="P151" i="5" l="1"/>
  <c r="H226" i="10"/>
  <c r="Q349" i="5"/>
  <c r="I424" i="10"/>
  <c r="D68" i="11"/>
  <c r="F423" i="10"/>
  <c r="G69" i="11"/>
  <c r="E67" i="11"/>
  <c r="O347" i="5"/>
  <c r="G421" i="10" s="1"/>
  <c r="P181" i="5"/>
  <c r="H261" i="10"/>
  <c r="P113" i="5"/>
  <c r="P112" i="5" s="1"/>
  <c r="H423" i="10"/>
  <c r="F68" i="11"/>
  <c r="P348" i="5"/>
  <c r="N348" i="5"/>
  <c r="G347" i="5"/>
  <c r="P299" i="5"/>
  <c r="F66" i="11" s="1"/>
  <c r="N299" i="5"/>
  <c r="O298" i="5"/>
  <c r="M298" i="5"/>
  <c r="M297" i="5" s="1"/>
  <c r="L298" i="5"/>
  <c r="L297" i="5" s="1"/>
  <c r="K298" i="5"/>
  <c r="K297" i="5" s="1"/>
  <c r="J298" i="5"/>
  <c r="J297" i="5" s="1"/>
  <c r="I298" i="5"/>
  <c r="I297" i="5" s="1"/>
  <c r="H298" i="5"/>
  <c r="H297" i="5" s="1"/>
  <c r="G298" i="5"/>
  <c r="P296" i="5"/>
  <c r="F63" i="11" s="1"/>
  <c r="N296" i="5"/>
  <c r="O295" i="5"/>
  <c r="M295" i="5"/>
  <c r="M294" i="5" s="1"/>
  <c r="L295" i="5"/>
  <c r="L294" i="5" s="1"/>
  <c r="K295" i="5"/>
  <c r="K294" i="5" s="1"/>
  <c r="J295" i="5"/>
  <c r="I295" i="5"/>
  <c r="I294" i="5" s="1"/>
  <c r="H295" i="5"/>
  <c r="H294" i="5" s="1"/>
  <c r="G295" i="5"/>
  <c r="P111" i="5" l="1"/>
  <c r="G68" i="11"/>
  <c r="Q296" i="5"/>
  <c r="Q348" i="5"/>
  <c r="Q299" i="5"/>
  <c r="N347" i="5"/>
  <c r="F421" i="10" s="1"/>
  <c r="F422" i="10"/>
  <c r="D67" i="11"/>
  <c r="D66" i="11"/>
  <c r="G66" i="11" s="1"/>
  <c r="F367" i="10"/>
  <c r="F364" i="10"/>
  <c r="D63" i="11"/>
  <c r="G63" i="11" s="1"/>
  <c r="I423" i="10"/>
  <c r="E62" i="11"/>
  <c r="G363" i="10"/>
  <c r="E65" i="11"/>
  <c r="G366" i="10"/>
  <c r="P347" i="5"/>
  <c r="F67" i="11"/>
  <c r="H422" i="10"/>
  <c r="G346" i="5"/>
  <c r="O346" i="5"/>
  <c r="G420" i="10" s="1"/>
  <c r="O294" i="5"/>
  <c r="G362" i="10" s="1"/>
  <c r="P295" i="5"/>
  <c r="F62" i="11" s="1"/>
  <c r="H364" i="10"/>
  <c r="O297" i="5"/>
  <c r="G365" i="10" s="1"/>
  <c r="P298" i="5"/>
  <c r="F65" i="11" s="1"/>
  <c r="H367" i="10"/>
  <c r="G294" i="5"/>
  <c r="G297" i="5"/>
  <c r="N298" i="5"/>
  <c r="Q298" i="5" s="1"/>
  <c r="N295" i="5"/>
  <c r="Q295" i="5" s="1"/>
  <c r="I364" i="10" l="1"/>
  <c r="I422" i="10"/>
  <c r="I367" i="10"/>
  <c r="Q347" i="5"/>
  <c r="D62" i="11"/>
  <c r="G62" i="11" s="1"/>
  <c r="F363" i="10"/>
  <c r="F366" i="10"/>
  <c r="D65" i="11"/>
  <c r="G65" i="11" s="1"/>
  <c r="G67" i="11"/>
  <c r="H421" i="10"/>
  <c r="I421" i="10" s="1"/>
  <c r="P346" i="5"/>
  <c r="H420" i="10" s="1"/>
  <c r="E64" i="11"/>
  <c r="E61" i="11"/>
  <c r="N297" i="5"/>
  <c r="N294" i="5"/>
  <c r="N346" i="5"/>
  <c r="F420" i="10" s="1"/>
  <c r="P297" i="5"/>
  <c r="H366" i="10"/>
  <c r="P294" i="5"/>
  <c r="H363" i="10"/>
  <c r="N462" i="5"/>
  <c r="M461" i="5"/>
  <c r="M460" i="5" s="1"/>
  <c r="L461" i="5"/>
  <c r="L460" i="5" s="1"/>
  <c r="K461" i="5"/>
  <c r="K460" i="5" s="1"/>
  <c r="J461" i="5"/>
  <c r="J460" i="5" s="1"/>
  <c r="I461" i="5"/>
  <c r="I460" i="5" s="1"/>
  <c r="H461" i="5"/>
  <c r="H460" i="5" s="1"/>
  <c r="G461" i="5"/>
  <c r="N193" i="5"/>
  <c r="Q193" i="5" s="1"/>
  <c r="M192" i="5"/>
  <c r="M191" i="5" s="1"/>
  <c r="M187" i="5" s="1"/>
  <c r="L192" i="5"/>
  <c r="L191" i="5" s="1"/>
  <c r="L187" i="5" s="1"/>
  <c r="K192" i="5"/>
  <c r="K191" i="5" s="1"/>
  <c r="K187" i="5" s="1"/>
  <c r="J192" i="5"/>
  <c r="J191" i="5" s="1"/>
  <c r="J187" i="5" s="1"/>
  <c r="I192" i="5"/>
  <c r="I191" i="5" s="1"/>
  <c r="I187" i="5" s="1"/>
  <c r="H192" i="5"/>
  <c r="G192" i="5"/>
  <c r="Q462" i="5" l="1"/>
  <c r="Q297" i="5"/>
  <c r="I363" i="10"/>
  <c r="Q294" i="5"/>
  <c r="Q346" i="5"/>
  <c r="F267" i="10"/>
  <c r="I267" i="10" s="1"/>
  <c r="D322" i="11"/>
  <c r="G322" i="11" s="1"/>
  <c r="D155" i="11"/>
  <c r="G155" i="11" s="1"/>
  <c r="F182" i="10"/>
  <c r="I182" i="10" s="1"/>
  <c r="F362" i="10"/>
  <c r="D61" i="11"/>
  <c r="I366" i="10"/>
  <c r="F365" i="10"/>
  <c r="D64" i="11"/>
  <c r="I420" i="10"/>
  <c r="H362" i="10"/>
  <c r="F61" i="11"/>
  <c r="H365" i="10"/>
  <c r="F64" i="11"/>
  <c r="G191" i="5"/>
  <c r="G460" i="5"/>
  <c r="G453" i="5" s="1"/>
  <c r="N192" i="5"/>
  <c r="Q192" i="5" s="1"/>
  <c r="H191" i="5"/>
  <c r="H187" i="5" s="1"/>
  <c r="N461" i="5"/>
  <c r="Q461" i="5" s="1"/>
  <c r="P449" i="5"/>
  <c r="N449" i="5"/>
  <c r="O448" i="5"/>
  <c r="E348" i="11" s="1"/>
  <c r="M448" i="5"/>
  <c r="M447" i="5" s="1"/>
  <c r="L448" i="5"/>
  <c r="L447" i="5" s="1"/>
  <c r="K448" i="5"/>
  <c r="K447" i="5" s="1"/>
  <c r="J448" i="5"/>
  <c r="J447" i="5" s="1"/>
  <c r="I448" i="5"/>
  <c r="I447" i="5" s="1"/>
  <c r="H448" i="5"/>
  <c r="H447" i="5" s="1"/>
  <c r="G448" i="5"/>
  <c r="P205" i="5"/>
  <c r="N205" i="5"/>
  <c r="O204" i="5"/>
  <c r="M204" i="5"/>
  <c r="M203" i="5" s="1"/>
  <c r="L204" i="5"/>
  <c r="L203" i="5" s="1"/>
  <c r="K204" i="5"/>
  <c r="K203" i="5" s="1"/>
  <c r="J204" i="5"/>
  <c r="J203" i="5" s="1"/>
  <c r="I204" i="5"/>
  <c r="I203" i="5" s="1"/>
  <c r="H204" i="5"/>
  <c r="H203" i="5" s="1"/>
  <c r="G204" i="5"/>
  <c r="P90" i="5"/>
  <c r="F325" i="11" s="1"/>
  <c r="N90" i="5"/>
  <c r="O89" i="5"/>
  <c r="M89" i="5"/>
  <c r="M88" i="5" s="1"/>
  <c r="L89" i="5"/>
  <c r="L88" i="5" s="1"/>
  <c r="K89" i="5"/>
  <c r="K88" i="5" s="1"/>
  <c r="J89" i="5"/>
  <c r="J88" i="5" s="1"/>
  <c r="I89" i="5"/>
  <c r="I88" i="5" s="1"/>
  <c r="H89" i="5"/>
  <c r="H88" i="5" s="1"/>
  <c r="G89" i="5"/>
  <c r="G452" i="5" l="1"/>
  <c r="G451" i="5" s="1"/>
  <c r="G450" i="5" s="1"/>
  <c r="Q90" i="5"/>
  <c r="Q449" i="5"/>
  <c r="I365" i="10"/>
  <c r="Q205" i="5"/>
  <c r="G61" i="11"/>
  <c r="I362" i="10"/>
  <c r="F279" i="10"/>
  <c r="D129" i="11"/>
  <c r="F181" i="10"/>
  <c r="I181" i="10" s="1"/>
  <c r="D154" i="11"/>
  <c r="G154" i="11" s="1"/>
  <c r="F133" i="10"/>
  <c r="D325" i="11"/>
  <c r="G325" i="11" s="1"/>
  <c r="F136" i="10"/>
  <c r="D349" i="11"/>
  <c r="F266" i="10"/>
  <c r="I266" i="10" s="1"/>
  <c r="D321" i="11"/>
  <c r="G321" i="11" s="1"/>
  <c r="G64" i="11"/>
  <c r="E128" i="11"/>
  <c r="G278" i="10"/>
  <c r="G187" i="5"/>
  <c r="G132" i="10"/>
  <c r="E324" i="11"/>
  <c r="H136" i="10"/>
  <c r="F349" i="11"/>
  <c r="H279" i="10"/>
  <c r="F129" i="11"/>
  <c r="O88" i="5"/>
  <c r="P448" i="5"/>
  <c r="P204" i="5"/>
  <c r="O203" i="5"/>
  <c r="G277" i="10" s="1"/>
  <c r="N460" i="5"/>
  <c r="Q460" i="5" s="1"/>
  <c r="G88" i="5"/>
  <c r="O447" i="5"/>
  <c r="G135" i="10"/>
  <c r="P89" i="5"/>
  <c r="F324" i="11" s="1"/>
  <c r="H133" i="10"/>
  <c r="N191" i="5"/>
  <c r="Q191" i="5" s="1"/>
  <c r="N448" i="5"/>
  <c r="G447" i="5"/>
  <c r="N204" i="5"/>
  <c r="G203" i="5"/>
  <c r="N89" i="5"/>
  <c r="Q204" i="5" l="1"/>
  <c r="Q448" i="5"/>
  <c r="Q89" i="5"/>
  <c r="G129" i="11"/>
  <c r="I279" i="10"/>
  <c r="I133" i="10"/>
  <c r="G349" i="11"/>
  <c r="N187" i="5"/>
  <c r="F261" i="10" s="1"/>
  <c r="I261" i="10" s="1"/>
  <c r="F265" i="10"/>
  <c r="I265" i="10" s="1"/>
  <c r="D320" i="11"/>
  <c r="G320" i="11" s="1"/>
  <c r="F278" i="10"/>
  <c r="D128" i="11"/>
  <c r="D153" i="11"/>
  <c r="G153" i="11" s="1"/>
  <c r="F180" i="10"/>
  <c r="I180" i="10" s="1"/>
  <c r="F132" i="10"/>
  <c r="D324" i="11"/>
  <c r="D348" i="11"/>
  <c r="F135" i="10"/>
  <c r="I136" i="10"/>
  <c r="G324" i="11"/>
  <c r="P447" i="5"/>
  <c r="F348" i="11"/>
  <c r="G134" i="10"/>
  <c r="E347" i="11"/>
  <c r="G131" i="10"/>
  <c r="E323" i="11"/>
  <c r="E127" i="11"/>
  <c r="P203" i="5"/>
  <c r="F128" i="11"/>
  <c r="H135" i="10"/>
  <c r="H278" i="10"/>
  <c r="N203" i="5"/>
  <c r="N88" i="5"/>
  <c r="N447" i="5"/>
  <c r="P88" i="5"/>
  <c r="H132" i="10"/>
  <c r="G446" i="5"/>
  <c r="G430" i="5"/>
  <c r="G423" i="5"/>
  <c r="O423" i="5" s="1"/>
  <c r="G388" i="5"/>
  <c r="G395" i="5"/>
  <c r="Q447" i="5" l="1"/>
  <c r="G348" i="11"/>
  <c r="Q203" i="5"/>
  <c r="Q88" i="5"/>
  <c r="Q187" i="5"/>
  <c r="D323" i="11"/>
  <c r="F131" i="10"/>
  <c r="I132" i="10"/>
  <c r="F277" i="10"/>
  <c r="D127" i="11"/>
  <c r="G128" i="11"/>
  <c r="I278" i="10"/>
  <c r="D347" i="11"/>
  <c r="F134" i="10"/>
  <c r="I135" i="10"/>
  <c r="O395" i="5"/>
  <c r="G108" i="10" s="1"/>
  <c r="P423" i="5"/>
  <c r="O422" i="5"/>
  <c r="H131" i="10"/>
  <c r="I131" i="10" s="1"/>
  <c r="F323" i="11"/>
  <c r="H134" i="10"/>
  <c r="F347" i="11"/>
  <c r="H277" i="10"/>
  <c r="F127" i="11"/>
  <c r="G202" i="5"/>
  <c r="G347" i="11" l="1"/>
  <c r="I134" i="10"/>
  <c r="G127" i="11"/>
  <c r="G323" i="11"/>
  <c r="I277" i="10"/>
  <c r="E198" i="11"/>
  <c r="F198" i="11"/>
  <c r="B196" i="11"/>
  <c r="B197" i="11"/>
  <c r="C197" i="11"/>
  <c r="B198" i="11"/>
  <c r="C198" i="11"/>
  <c r="B195" i="11"/>
  <c r="A196" i="11"/>
  <c r="A197" i="11"/>
  <c r="A198" i="11"/>
  <c r="A195" i="11"/>
  <c r="G191" i="10"/>
  <c r="H191" i="10"/>
  <c r="B189" i="10"/>
  <c r="C189" i="10"/>
  <c r="D189" i="10"/>
  <c r="B190" i="10"/>
  <c r="C190" i="10"/>
  <c r="D190" i="10"/>
  <c r="E190" i="10"/>
  <c r="B191" i="10"/>
  <c r="C191" i="10"/>
  <c r="D191" i="10"/>
  <c r="E191" i="10"/>
  <c r="C188" i="10"/>
  <c r="D188" i="10"/>
  <c r="B188" i="10"/>
  <c r="A189" i="10"/>
  <c r="A190" i="10"/>
  <c r="A191" i="10"/>
  <c r="A188" i="10"/>
  <c r="N126" i="5"/>
  <c r="Q126" i="5" s="1"/>
  <c r="F195" i="11"/>
  <c r="E197" i="11"/>
  <c r="E195" i="11"/>
  <c r="G125" i="5"/>
  <c r="F191" i="10" l="1"/>
  <c r="I191" i="10" s="1"/>
  <c r="N125" i="5"/>
  <c r="F190" i="10" s="1"/>
  <c r="D198" i="11"/>
  <c r="G198" i="11" s="1"/>
  <c r="G124" i="5"/>
  <c r="G188" i="10"/>
  <c r="E196" i="11"/>
  <c r="G189" i="10"/>
  <c r="H190" i="10"/>
  <c r="F197" i="11"/>
  <c r="H188" i="10"/>
  <c r="G190" i="10"/>
  <c r="H189" i="10"/>
  <c r="F196" i="11"/>
  <c r="E194" i="11"/>
  <c r="B192" i="11"/>
  <c r="B193" i="11"/>
  <c r="C193" i="11"/>
  <c r="B194" i="11"/>
  <c r="C194" i="11"/>
  <c r="B191" i="11"/>
  <c r="A192" i="11"/>
  <c r="A193" i="11"/>
  <c r="A194" i="11"/>
  <c r="A191" i="11"/>
  <c r="B284" i="10"/>
  <c r="C284" i="10"/>
  <c r="D284" i="10"/>
  <c r="B285" i="10"/>
  <c r="C285" i="10"/>
  <c r="D285" i="10"/>
  <c r="E285" i="10"/>
  <c r="B286" i="10"/>
  <c r="C286" i="10"/>
  <c r="D286" i="10"/>
  <c r="E286" i="10"/>
  <c r="D283" i="10"/>
  <c r="C283" i="10"/>
  <c r="B283" i="10"/>
  <c r="A284" i="10"/>
  <c r="A285" i="10"/>
  <c r="A286" i="10"/>
  <c r="A283" i="10"/>
  <c r="G211" i="5"/>
  <c r="N212" i="5"/>
  <c r="P212" i="5"/>
  <c r="F194" i="11" s="1"/>
  <c r="O211" i="5"/>
  <c r="G285" i="10" s="1"/>
  <c r="N208" i="5"/>
  <c r="F282" i="10" l="1"/>
  <c r="F286" i="10"/>
  <c r="Q212" i="5"/>
  <c r="Q125" i="5"/>
  <c r="I190" i="10"/>
  <c r="D197" i="11"/>
  <c r="G197" i="11" s="1"/>
  <c r="D194" i="11"/>
  <c r="G194" i="11" s="1"/>
  <c r="G210" i="5"/>
  <c r="P211" i="5"/>
  <c r="P210" i="5" s="1"/>
  <c r="F192" i="11" s="1"/>
  <c r="G123" i="5"/>
  <c r="N124" i="5"/>
  <c r="Q124" i="5" s="1"/>
  <c r="E193" i="11"/>
  <c r="O210" i="5"/>
  <c r="G284" i="10" s="1"/>
  <c r="N211" i="5"/>
  <c r="F285" i="10" s="1"/>
  <c r="H286" i="10"/>
  <c r="N210" i="5"/>
  <c r="F284" i="10" s="1"/>
  <c r="J71" i="6"/>
  <c r="Q210" i="5" l="1"/>
  <c r="Q211" i="5"/>
  <c r="F189" i="10"/>
  <c r="I189" i="10" s="1"/>
  <c r="I286" i="10"/>
  <c r="G209" i="5"/>
  <c r="N123" i="5"/>
  <c r="Q123" i="5" s="1"/>
  <c r="H285" i="10"/>
  <c r="I285" i="10" s="1"/>
  <c r="P209" i="5"/>
  <c r="F191" i="11" s="1"/>
  <c r="F193" i="11"/>
  <c r="H284" i="10"/>
  <c r="D196" i="11"/>
  <c r="G196" i="11" s="1"/>
  <c r="D193" i="11"/>
  <c r="O209" i="5"/>
  <c r="G283" i="10" s="1"/>
  <c r="E192" i="11"/>
  <c r="D192" i="11"/>
  <c r="N209" i="5"/>
  <c r="F283" i="10" s="1"/>
  <c r="Q209" i="5" l="1"/>
  <c r="F188" i="10"/>
  <c r="I188" i="10" s="1"/>
  <c r="G192" i="11"/>
  <c r="I284" i="10"/>
  <c r="G193" i="11"/>
  <c r="D195" i="11"/>
  <c r="G195" i="11" s="1"/>
  <c r="H283" i="10"/>
  <c r="E191" i="11"/>
  <c r="D191" i="11"/>
  <c r="O17" i="6"/>
  <c r="O19" i="6"/>
  <c r="O21" i="6"/>
  <c r="G191" i="11" l="1"/>
  <c r="I283" i="10"/>
  <c r="N425" i="5"/>
  <c r="N427" i="5"/>
  <c r="N430" i="5"/>
  <c r="N433" i="5"/>
  <c r="N436" i="5"/>
  <c r="N441" i="5"/>
  <c r="N446" i="5"/>
  <c r="N456" i="5"/>
  <c r="N468" i="5"/>
  <c r="Q468" i="5" s="1"/>
  <c r="N474" i="5"/>
  <c r="N340" i="5"/>
  <c r="N343" i="5"/>
  <c r="N354" i="5"/>
  <c r="N362" i="5"/>
  <c r="N364" i="5"/>
  <c r="N369" i="5"/>
  <c r="N372" i="5"/>
  <c r="N375" i="5"/>
  <c r="N388" i="5"/>
  <c r="N390" i="5"/>
  <c r="N392" i="5"/>
  <c r="N395" i="5"/>
  <c r="N398" i="5"/>
  <c r="Q398" i="5" s="1"/>
  <c r="N401" i="5"/>
  <c r="N404" i="5"/>
  <c r="N410" i="5"/>
  <c r="N416" i="5"/>
  <c r="N423" i="5"/>
  <c r="N255" i="5"/>
  <c r="Q255" i="5" s="1"/>
  <c r="N262" i="5"/>
  <c r="N327" i="5"/>
  <c r="N269" i="5"/>
  <c r="F337" i="10" s="1"/>
  <c r="N272" i="5"/>
  <c r="N278" i="5"/>
  <c r="N281" i="5"/>
  <c r="N290" i="5"/>
  <c r="N293" i="5"/>
  <c r="N302" i="5"/>
  <c r="N333" i="5"/>
  <c r="Q333" i="5" s="1"/>
  <c r="N335" i="5"/>
  <c r="N337" i="5"/>
  <c r="N168" i="5"/>
  <c r="N174" i="5"/>
  <c r="Q174" i="5" s="1"/>
  <c r="N176" i="5"/>
  <c r="Q176" i="5" s="1"/>
  <c r="N180" i="5"/>
  <c r="Q180" i="5" s="1"/>
  <c r="N186" i="5"/>
  <c r="Q186" i="5" s="1"/>
  <c r="N202" i="5"/>
  <c r="N218" i="5"/>
  <c r="N222" i="5"/>
  <c r="N235" i="5"/>
  <c r="N242" i="5"/>
  <c r="Q242" i="5" s="1"/>
  <c r="N244" i="5"/>
  <c r="Q244" i="5" s="1"/>
  <c r="N246" i="5"/>
  <c r="Q246" i="5" s="1"/>
  <c r="N249" i="5"/>
  <c r="Q249" i="5" s="1"/>
  <c r="N252" i="5"/>
  <c r="Q252" i="5" s="1"/>
  <c r="N107" i="5"/>
  <c r="Q107" i="5" s="1"/>
  <c r="N110" i="5"/>
  <c r="Q110" i="5" s="1"/>
  <c r="N117" i="5"/>
  <c r="Q117" i="5" s="1"/>
  <c r="N122" i="5"/>
  <c r="Q122" i="5" s="1"/>
  <c r="N130" i="5"/>
  <c r="Q130" i="5" s="1"/>
  <c r="N132" i="5"/>
  <c r="Q132" i="5" s="1"/>
  <c r="N138" i="5"/>
  <c r="Q138" i="5" s="1"/>
  <c r="N141" i="5"/>
  <c r="Q141" i="5" s="1"/>
  <c r="N144" i="5"/>
  <c r="Q144" i="5" s="1"/>
  <c r="N147" i="5"/>
  <c r="Q147" i="5" s="1"/>
  <c r="N150" i="5"/>
  <c r="Q150" i="5" s="1"/>
  <c r="N156" i="5"/>
  <c r="Q156" i="5" s="1"/>
  <c r="N160" i="5"/>
  <c r="Q160" i="5" s="1"/>
  <c r="N164" i="5"/>
  <c r="Q164" i="5" s="1"/>
  <c r="N35" i="5"/>
  <c r="Q35" i="5" s="1"/>
  <c r="Q38" i="5"/>
  <c r="N41" i="5"/>
  <c r="Q41" i="5" s="1"/>
  <c r="N44" i="5"/>
  <c r="Q44" i="5" s="1"/>
  <c r="N49" i="5"/>
  <c r="Q49" i="5" s="1"/>
  <c r="N54" i="5"/>
  <c r="N57" i="5"/>
  <c r="N61" i="5"/>
  <c r="N63" i="5"/>
  <c r="N71" i="5"/>
  <c r="Q71" i="5" s="1"/>
  <c r="N74" i="5"/>
  <c r="N76" i="5"/>
  <c r="N79" i="5"/>
  <c r="N84" i="5"/>
  <c r="Q84" i="5" s="1"/>
  <c r="N93" i="5"/>
  <c r="N99" i="5"/>
  <c r="Q99" i="5" s="1"/>
  <c r="N101" i="5"/>
  <c r="Q101" i="5" s="1"/>
  <c r="N32" i="5"/>
  <c r="N21" i="5"/>
  <c r="Q21" i="5" s="1"/>
  <c r="N26" i="5"/>
  <c r="N30" i="5"/>
  <c r="Q30" i="5" s="1"/>
  <c r="N15" i="5"/>
  <c r="Q15" i="5" s="1"/>
  <c r="N18" i="5"/>
  <c r="Q18" i="5" s="1"/>
  <c r="J20" i="5"/>
  <c r="J19" i="5" s="1"/>
  <c r="J14" i="5"/>
  <c r="J13" i="5" s="1"/>
  <c r="I473" i="5"/>
  <c r="I472" i="5" s="1"/>
  <c r="I471" i="5" s="1"/>
  <c r="I470" i="5" s="1"/>
  <c r="I469" i="5" s="1"/>
  <c r="I467" i="5"/>
  <c r="I466" i="5" s="1"/>
  <c r="I465" i="5" s="1"/>
  <c r="I464" i="5" s="1"/>
  <c r="I463" i="5" s="1"/>
  <c r="I455" i="5"/>
  <c r="I454" i="5" s="1"/>
  <c r="I445" i="5"/>
  <c r="I444" i="5" s="1"/>
  <c r="I443" i="5" s="1"/>
  <c r="I442" i="5" s="1"/>
  <c r="I440" i="5"/>
  <c r="I439" i="5" s="1"/>
  <c r="I438" i="5" s="1"/>
  <c r="I437" i="5" s="1"/>
  <c r="I435" i="5"/>
  <c r="I434" i="5" s="1"/>
  <c r="I432" i="5"/>
  <c r="I431" i="5" s="1"/>
  <c r="I429" i="5"/>
  <c r="I428" i="5" s="1"/>
  <c r="I426" i="5"/>
  <c r="I424" i="5"/>
  <c r="I415" i="5"/>
  <c r="I414" i="5" s="1"/>
  <c r="I413" i="5" s="1"/>
  <c r="I412" i="5" s="1"/>
  <c r="I411" i="5" s="1"/>
  <c r="I409" i="5"/>
  <c r="I408" i="5" s="1"/>
  <c r="I407" i="5" s="1"/>
  <c r="I406" i="5" s="1"/>
  <c r="I405" i="5" s="1"/>
  <c r="I403" i="5"/>
  <c r="I402" i="5" s="1"/>
  <c r="I400" i="5"/>
  <c r="I399" i="5" s="1"/>
  <c r="I397" i="5"/>
  <c r="I396" i="5" s="1"/>
  <c r="I394" i="5"/>
  <c r="I393" i="5" s="1"/>
  <c r="I391" i="5"/>
  <c r="I389" i="5"/>
  <c r="I387" i="5"/>
  <c r="I374" i="5"/>
  <c r="I373" i="5" s="1"/>
  <c r="I371" i="5"/>
  <c r="I370" i="5" s="1"/>
  <c r="I368" i="5"/>
  <c r="I367" i="5" s="1"/>
  <c r="I363" i="5"/>
  <c r="I361" i="5"/>
  <c r="I353" i="5"/>
  <c r="I352" i="5" s="1"/>
  <c r="I351" i="5" s="1"/>
  <c r="I345" i="5" s="1"/>
  <c r="I344" i="5" s="1"/>
  <c r="I342" i="5"/>
  <c r="I341" i="5" s="1"/>
  <c r="I339" i="5"/>
  <c r="I338" i="5" s="1"/>
  <c r="I336" i="5"/>
  <c r="I334" i="5"/>
  <c r="I332" i="5"/>
  <c r="I304" i="5"/>
  <c r="I303" i="5" s="1"/>
  <c r="I301" i="5"/>
  <c r="I300" i="5" s="1"/>
  <c r="I292" i="5"/>
  <c r="I291" i="5" s="1"/>
  <c r="I289" i="5"/>
  <c r="I288" i="5" s="1"/>
  <c r="I286" i="5"/>
  <c r="I285" i="5" s="1"/>
  <c r="I283" i="5"/>
  <c r="I282" i="5" s="1"/>
  <c r="I280" i="5"/>
  <c r="I279" i="5" s="1"/>
  <c r="I277" i="5"/>
  <c r="I276" i="5" s="1"/>
  <c r="I271" i="5"/>
  <c r="I270" i="5" s="1"/>
  <c r="I268" i="5"/>
  <c r="I267" i="5" s="1"/>
  <c r="I326" i="5"/>
  <c r="I325" i="5"/>
  <c r="I324" i="5" s="1"/>
  <c r="I261" i="5"/>
  <c r="I260" i="5" s="1"/>
  <c r="I259" i="5" s="1"/>
  <c r="I254" i="5"/>
  <c r="I253" i="5" s="1"/>
  <c r="I251" i="5"/>
  <c r="I250" i="5" s="1"/>
  <c r="I248" i="5"/>
  <c r="I247" i="5" s="1"/>
  <c r="I245" i="5"/>
  <c r="I243" i="5"/>
  <c r="I241" i="5"/>
  <c r="I234" i="5"/>
  <c r="I233" i="5" s="1"/>
  <c r="I229" i="5" s="1"/>
  <c r="I224" i="5"/>
  <c r="I223" i="5" s="1"/>
  <c r="I221" i="5"/>
  <c r="I220" i="5" s="1"/>
  <c r="I217" i="5"/>
  <c r="I216" i="5" s="1"/>
  <c r="I215" i="5" s="1"/>
  <c r="I207" i="5"/>
  <c r="I206" i="5" s="1"/>
  <c r="I201" i="5"/>
  <c r="I200" i="5" s="1"/>
  <c r="I198" i="5"/>
  <c r="I197" i="5" s="1"/>
  <c r="I185" i="5"/>
  <c r="I184" i="5" s="1"/>
  <c r="I183" i="5" s="1"/>
  <c r="I182" i="5" s="1"/>
  <c r="I181" i="5" s="1"/>
  <c r="I179" i="5"/>
  <c r="I178" i="5" s="1"/>
  <c r="I177" i="5" s="1"/>
  <c r="I175" i="5"/>
  <c r="I173" i="5"/>
  <c r="I172" i="5" s="1"/>
  <c r="I167" i="5"/>
  <c r="I166" i="5" s="1"/>
  <c r="I165" i="5" s="1"/>
  <c r="I163" i="5"/>
  <c r="I162" i="5" s="1"/>
  <c r="I161" i="5" s="1"/>
  <c r="I159" i="5"/>
  <c r="I158" i="5" s="1"/>
  <c r="I157" i="5" s="1"/>
  <c r="I155" i="5"/>
  <c r="I154" i="5" s="1"/>
  <c r="I153" i="5" s="1"/>
  <c r="I149" i="5"/>
  <c r="I148" i="5" s="1"/>
  <c r="I146" i="5"/>
  <c r="I145" i="5" s="1"/>
  <c r="I143" i="5"/>
  <c r="I142" i="5" s="1"/>
  <c r="I140" i="5"/>
  <c r="I139" i="5" s="1"/>
  <c r="I137" i="5"/>
  <c r="I136" i="5" s="1"/>
  <c r="I131" i="5"/>
  <c r="I129" i="5"/>
  <c r="I121" i="5"/>
  <c r="I120" i="5" s="1"/>
  <c r="I119" i="5" s="1"/>
  <c r="I116" i="5"/>
  <c r="I115" i="5" s="1"/>
  <c r="I109" i="5"/>
  <c r="I108" i="5" s="1"/>
  <c r="I106" i="5"/>
  <c r="I105" i="5" s="1"/>
  <c r="I100" i="5"/>
  <c r="I98" i="5"/>
  <c r="I92" i="5"/>
  <c r="I91" i="5" s="1"/>
  <c r="I86" i="5"/>
  <c r="I85" i="5" s="1"/>
  <c r="I83" i="5"/>
  <c r="I82" i="5" s="1"/>
  <c r="I78" i="5"/>
  <c r="I77" i="5" s="1"/>
  <c r="I75" i="5"/>
  <c r="I73" i="5"/>
  <c r="I70" i="5"/>
  <c r="I69" i="5" s="1"/>
  <c r="I62" i="5"/>
  <c r="I60" i="5"/>
  <c r="I56" i="5"/>
  <c r="I55" i="5" s="1"/>
  <c r="I51" i="5" s="1"/>
  <c r="I48" i="5"/>
  <c r="I47" i="5" s="1"/>
  <c r="I46" i="5" s="1"/>
  <c r="I45" i="5" s="1"/>
  <c r="I43" i="5"/>
  <c r="I42" i="5" s="1"/>
  <c r="I40" i="5"/>
  <c r="I39" i="5" s="1"/>
  <c r="I37" i="5"/>
  <c r="I36" i="5" s="1"/>
  <c r="I34" i="5"/>
  <c r="I33" i="5" s="1"/>
  <c r="I31" i="5"/>
  <c r="I29" i="5"/>
  <c r="I27" i="5"/>
  <c r="I25" i="5"/>
  <c r="I20" i="5"/>
  <c r="I19" i="5" s="1"/>
  <c r="I17" i="5"/>
  <c r="I16" i="5" s="1"/>
  <c r="I14" i="5"/>
  <c r="I13" i="5" s="1"/>
  <c r="J473" i="5"/>
  <c r="J472" i="5" s="1"/>
  <c r="J471" i="5" s="1"/>
  <c r="J470" i="5" s="1"/>
  <c r="J469" i="5" s="1"/>
  <c r="J467" i="5"/>
  <c r="J466" i="5" s="1"/>
  <c r="J465" i="5" s="1"/>
  <c r="J464" i="5" s="1"/>
  <c r="J463" i="5" s="1"/>
  <c r="J455" i="5"/>
  <c r="J454" i="5" s="1"/>
  <c r="J453" i="5" s="1"/>
  <c r="J452" i="5" s="1"/>
  <c r="J451" i="5" s="1"/>
  <c r="J450" i="5" s="1"/>
  <c r="J445" i="5"/>
  <c r="J444" i="5" s="1"/>
  <c r="J443" i="5" s="1"/>
  <c r="J442" i="5" s="1"/>
  <c r="J440" i="5"/>
  <c r="J439" i="5" s="1"/>
  <c r="J438" i="5" s="1"/>
  <c r="J437" i="5" s="1"/>
  <c r="J435" i="5"/>
  <c r="J434" i="5" s="1"/>
  <c r="J432" i="5"/>
  <c r="J431" i="5" s="1"/>
  <c r="J429" i="5"/>
  <c r="J428" i="5" s="1"/>
  <c r="J426" i="5"/>
  <c r="J424" i="5"/>
  <c r="J421" i="5" s="1"/>
  <c r="J420" i="5" s="1"/>
  <c r="J415" i="5"/>
  <c r="J414" i="5" s="1"/>
  <c r="J413" i="5" s="1"/>
  <c r="J412" i="5" s="1"/>
  <c r="J411" i="5" s="1"/>
  <c r="J409" i="5"/>
  <c r="J408" i="5" s="1"/>
  <c r="J407" i="5" s="1"/>
  <c r="J406" i="5" s="1"/>
  <c r="J405" i="5" s="1"/>
  <c r="J403" i="5"/>
  <c r="J402" i="5" s="1"/>
  <c r="J400" i="5"/>
  <c r="J399" i="5" s="1"/>
  <c r="J397" i="5"/>
  <c r="J396" i="5" s="1"/>
  <c r="J394" i="5"/>
  <c r="J393" i="5" s="1"/>
  <c r="J391" i="5"/>
  <c r="J389" i="5"/>
  <c r="J387" i="5"/>
  <c r="J374" i="5"/>
  <c r="J373" i="5" s="1"/>
  <c r="J371" i="5"/>
  <c r="J370" i="5" s="1"/>
  <c r="J368" i="5"/>
  <c r="J367" i="5" s="1"/>
  <c r="J363" i="5"/>
  <c r="J361" i="5"/>
  <c r="J353" i="5"/>
  <c r="J352" i="5" s="1"/>
  <c r="J351" i="5" s="1"/>
  <c r="J345" i="5" s="1"/>
  <c r="J344" i="5" s="1"/>
  <c r="J342" i="5"/>
  <c r="J341" i="5" s="1"/>
  <c r="J339" i="5"/>
  <c r="J338" i="5" s="1"/>
  <c r="J336" i="5"/>
  <c r="J334" i="5"/>
  <c r="J332" i="5"/>
  <c r="J304" i="5"/>
  <c r="J303" i="5" s="1"/>
  <c r="J301" i="5"/>
  <c r="J300" i="5" s="1"/>
  <c r="J292" i="5"/>
  <c r="J291" i="5" s="1"/>
  <c r="J289" i="5"/>
  <c r="J288" i="5" s="1"/>
  <c r="J286" i="5"/>
  <c r="J285" i="5" s="1"/>
  <c r="J283" i="5"/>
  <c r="J282" i="5" s="1"/>
  <c r="J280" i="5"/>
  <c r="J279" i="5" s="1"/>
  <c r="J277" i="5"/>
  <c r="J276" i="5" s="1"/>
  <c r="J271" i="5"/>
  <c r="J270" i="5" s="1"/>
  <c r="J268" i="5"/>
  <c r="J267" i="5" s="1"/>
  <c r="J326" i="5"/>
  <c r="J325" i="5"/>
  <c r="J324" i="5" s="1"/>
  <c r="J261" i="5"/>
  <c r="J260" i="5" s="1"/>
  <c r="J259" i="5" s="1"/>
  <c r="J254" i="5"/>
  <c r="J253" i="5" s="1"/>
  <c r="J251" i="5"/>
  <c r="J250" i="5" s="1"/>
  <c r="J248" i="5"/>
  <c r="J247" i="5" s="1"/>
  <c r="J245" i="5"/>
  <c r="J243" i="5"/>
  <c r="J241" i="5"/>
  <c r="J234" i="5"/>
  <c r="J233" i="5" s="1"/>
  <c r="J229" i="5" s="1"/>
  <c r="J224" i="5"/>
  <c r="J223" i="5" s="1"/>
  <c r="J221" i="5"/>
  <c r="J220" i="5" s="1"/>
  <c r="J217" i="5"/>
  <c r="J216" i="5" s="1"/>
  <c r="J215" i="5" s="1"/>
  <c r="J207" i="5"/>
  <c r="J206" i="5" s="1"/>
  <c r="J201" i="5"/>
  <c r="J200" i="5" s="1"/>
  <c r="J198" i="5"/>
  <c r="J197" i="5" s="1"/>
  <c r="J185" i="5"/>
  <c r="J184" i="5" s="1"/>
  <c r="J183" i="5" s="1"/>
  <c r="J182" i="5" s="1"/>
  <c r="J181" i="5" s="1"/>
  <c r="J179" i="5"/>
  <c r="J178" i="5" s="1"/>
  <c r="J177" i="5" s="1"/>
  <c r="J175" i="5"/>
  <c r="J173" i="5"/>
  <c r="J172" i="5" s="1"/>
  <c r="J167" i="5"/>
  <c r="J166" i="5" s="1"/>
  <c r="J165" i="5" s="1"/>
  <c r="J163" i="5"/>
  <c r="J162" i="5" s="1"/>
  <c r="J159" i="5"/>
  <c r="J158" i="5" s="1"/>
  <c r="J157" i="5" s="1"/>
  <c r="J155" i="5"/>
  <c r="J154" i="5" s="1"/>
  <c r="J153" i="5" s="1"/>
  <c r="J149" i="5"/>
  <c r="J148" i="5" s="1"/>
  <c r="J146" i="5"/>
  <c r="J145" i="5" s="1"/>
  <c r="J143" i="5"/>
  <c r="J142" i="5" s="1"/>
  <c r="J140" i="5"/>
  <c r="J139" i="5" s="1"/>
  <c r="J137" i="5"/>
  <c r="J136" i="5" s="1"/>
  <c r="J131" i="5"/>
  <c r="J129" i="5"/>
  <c r="J121" i="5"/>
  <c r="J120" i="5" s="1"/>
  <c r="J119" i="5" s="1"/>
  <c r="J116" i="5"/>
  <c r="J115" i="5" s="1"/>
  <c r="J109" i="5"/>
  <c r="J108" i="5" s="1"/>
  <c r="J106" i="5"/>
  <c r="J105" i="5" s="1"/>
  <c r="J100" i="5"/>
  <c r="J98" i="5"/>
  <c r="J92" i="5"/>
  <c r="J91" i="5" s="1"/>
  <c r="J86" i="5"/>
  <c r="J85" i="5" s="1"/>
  <c r="J83" i="5"/>
  <c r="J82" i="5" s="1"/>
  <c r="J78" i="5"/>
  <c r="J77" i="5" s="1"/>
  <c r="J75" i="5"/>
  <c r="J73" i="5"/>
  <c r="J70" i="5"/>
  <c r="J69" i="5" s="1"/>
  <c r="J64" i="5"/>
  <c r="J62" i="5"/>
  <c r="J60" i="5"/>
  <c r="J56" i="5"/>
  <c r="J55" i="5" s="1"/>
  <c r="J51" i="5" s="1"/>
  <c r="J48" i="5"/>
  <c r="J47" i="5" s="1"/>
  <c r="J46" i="5" s="1"/>
  <c r="J45" i="5" s="1"/>
  <c r="J43" i="5"/>
  <c r="J42" i="5" s="1"/>
  <c r="J40" i="5"/>
  <c r="J39" i="5" s="1"/>
  <c r="J37" i="5"/>
  <c r="J36" i="5" s="1"/>
  <c r="J34" i="5"/>
  <c r="J33" i="5" s="1"/>
  <c r="J31" i="5"/>
  <c r="J29" i="5"/>
  <c r="J27" i="5"/>
  <c r="J25" i="5"/>
  <c r="J22" i="5" s="1"/>
  <c r="J17" i="5"/>
  <c r="J16" i="5" s="1"/>
  <c r="K473" i="5"/>
  <c r="K472" i="5" s="1"/>
  <c r="K471" i="5" s="1"/>
  <c r="K470" i="5" s="1"/>
  <c r="K469" i="5" s="1"/>
  <c r="K467" i="5"/>
  <c r="K466" i="5" s="1"/>
  <c r="K465" i="5" s="1"/>
  <c r="K464" i="5" s="1"/>
  <c r="K463" i="5" s="1"/>
  <c r="K455" i="5"/>
  <c r="K454" i="5" s="1"/>
  <c r="K453" i="5" s="1"/>
  <c r="K452" i="5" s="1"/>
  <c r="K451" i="5" s="1"/>
  <c r="K450" i="5" s="1"/>
  <c r="K445" i="5"/>
  <c r="K444" i="5" s="1"/>
  <c r="K443" i="5" s="1"/>
  <c r="K442" i="5" s="1"/>
  <c r="K440" i="5"/>
  <c r="K439" i="5" s="1"/>
  <c r="K438" i="5" s="1"/>
  <c r="K437" i="5" s="1"/>
  <c r="K435" i="5"/>
  <c r="K434" i="5" s="1"/>
  <c r="K432" i="5"/>
  <c r="K431" i="5" s="1"/>
  <c r="K429" i="5"/>
  <c r="K428" i="5" s="1"/>
  <c r="K426" i="5"/>
  <c r="K424" i="5"/>
  <c r="K415" i="5"/>
  <c r="K414" i="5" s="1"/>
  <c r="K413" i="5" s="1"/>
  <c r="K412" i="5" s="1"/>
  <c r="K411" i="5" s="1"/>
  <c r="K409" i="5"/>
  <c r="K408" i="5" s="1"/>
  <c r="K407" i="5" s="1"/>
  <c r="K406" i="5" s="1"/>
  <c r="K405" i="5" s="1"/>
  <c r="K403" i="5"/>
  <c r="K402" i="5" s="1"/>
  <c r="K400" i="5"/>
  <c r="K399" i="5" s="1"/>
  <c r="K397" i="5"/>
  <c r="K396" i="5" s="1"/>
  <c r="K394" i="5"/>
  <c r="K393" i="5" s="1"/>
  <c r="K391" i="5"/>
  <c r="K389" i="5"/>
  <c r="K387" i="5"/>
  <c r="K374" i="5"/>
  <c r="K373" i="5" s="1"/>
  <c r="K371" i="5"/>
  <c r="K370" i="5" s="1"/>
  <c r="K368" i="5"/>
  <c r="K367" i="5" s="1"/>
  <c r="K363" i="5"/>
  <c r="K361" i="5"/>
  <c r="K353" i="5"/>
  <c r="K352" i="5" s="1"/>
  <c r="K351" i="5" s="1"/>
  <c r="K345" i="5" s="1"/>
  <c r="K344" i="5" s="1"/>
  <c r="K342" i="5"/>
  <c r="K341" i="5" s="1"/>
  <c r="K339" i="5"/>
  <c r="K338" i="5" s="1"/>
  <c r="K336" i="5"/>
  <c r="K334" i="5"/>
  <c r="K332" i="5"/>
  <c r="K304" i="5"/>
  <c r="K303" i="5" s="1"/>
  <c r="K301" i="5"/>
  <c r="K300" i="5" s="1"/>
  <c r="K292" i="5"/>
  <c r="K291" i="5" s="1"/>
  <c r="K289" i="5"/>
  <c r="K288" i="5" s="1"/>
  <c r="K286" i="5"/>
  <c r="K285" i="5" s="1"/>
  <c r="K283" i="5"/>
  <c r="K282" i="5" s="1"/>
  <c r="K280" i="5"/>
  <c r="K279" i="5" s="1"/>
  <c r="K277" i="5"/>
  <c r="K276" i="5" s="1"/>
  <c r="K271" i="5"/>
  <c r="K270" i="5" s="1"/>
  <c r="K268" i="5"/>
  <c r="K267" i="5" s="1"/>
  <c r="K326" i="5"/>
  <c r="K325" i="5"/>
  <c r="K324" i="5" s="1"/>
  <c r="K261" i="5"/>
  <c r="K260" i="5" s="1"/>
  <c r="K259" i="5" s="1"/>
  <c r="K254" i="5"/>
  <c r="K253" i="5" s="1"/>
  <c r="K251" i="5"/>
  <c r="K250" i="5" s="1"/>
  <c r="K248" i="5"/>
  <c r="K247" i="5" s="1"/>
  <c r="K245" i="5"/>
  <c r="K243" i="5"/>
  <c r="K241" i="5"/>
  <c r="K234" i="5"/>
  <c r="K233" i="5" s="1"/>
  <c r="K229" i="5" s="1"/>
  <c r="K224" i="5"/>
  <c r="K223" i="5" s="1"/>
  <c r="K221" i="5"/>
  <c r="K220" i="5" s="1"/>
  <c r="K217" i="5"/>
  <c r="K216" i="5" s="1"/>
  <c r="K215" i="5" s="1"/>
  <c r="K207" i="5"/>
  <c r="K206" i="5" s="1"/>
  <c r="K201" i="5"/>
  <c r="K200" i="5" s="1"/>
  <c r="K198" i="5"/>
  <c r="K197" i="5" s="1"/>
  <c r="K185" i="5"/>
  <c r="K184" i="5" s="1"/>
  <c r="K183" i="5" s="1"/>
  <c r="K182" i="5" s="1"/>
  <c r="K181" i="5" s="1"/>
  <c r="K179" i="5"/>
  <c r="K178" i="5" s="1"/>
  <c r="K177" i="5" s="1"/>
  <c r="K175" i="5"/>
  <c r="K173" i="5"/>
  <c r="K172" i="5" s="1"/>
  <c r="K167" i="5"/>
  <c r="K166" i="5" s="1"/>
  <c r="K165" i="5" s="1"/>
  <c r="K163" i="5"/>
  <c r="K162" i="5" s="1"/>
  <c r="K159" i="5"/>
  <c r="K158" i="5" s="1"/>
  <c r="K157" i="5" s="1"/>
  <c r="K155" i="5"/>
  <c r="K154" i="5" s="1"/>
  <c r="K153" i="5" s="1"/>
  <c r="K149" i="5"/>
  <c r="K148" i="5" s="1"/>
  <c r="K146" i="5"/>
  <c r="K145" i="5" s="1"/>
  <c r="K143" i="5"/>
  <c r="K142" i="5" s="1"/>
  <c r="K140" i="5"/>
  <c r="K139" i="5" s="1"/>
  <c r="K137" i="5"/>
  <c r="K136" i="5" s="1"/>
  <c r="K131" i="5"/>
  <c r="K129" i="5"/>
  <c r="K121" i="5"/>
  <c r="K120" i="5" s="1"/>
  <c r="K119" i="5" s="1"/>
  <c r="K116" i="5"/>
  <c r="K115" i="5" s="1"/>
  <c r="K109" i="5"/>
  <c r="K108" i="5" s="1"/>
  <c r="K106" i="5"/>
  <c r="K105" i="5" s="1"/>
  <c r="K100" i="5"/>
  <c r="K98" i="5"/>
  <c r="K92" i="5"/>
  <c r="K91" i="5" s="1"/>
  <c r="K86" i="5"/>
  <c r="K85" i="5" s="1"/>
  <c r="K83" i="5"/>
  <c r="K82" i="5" s="1"/>
  <c r="K78" i="5"/>
  <c r="K77" i="5" s="1"/>
  <c r="K75" i="5"/>
  <c r="K73" i="5"/>
  <c r="K70" i="5"/>
  <c r="K69" i="5" s="1"/>
  <c r="K64" i="5"/>
  <c r="K62" i="5"/>
  <c r="K60" i="5"/>
  <c r="K56" i="5"/>
  <c r="K55" i="5" s="1"/>
  <c r="K51" i="5" s="1"/>
  <c r="K48" i="5"/>
  <c r="K47" i="5" s="1"/>
  <c r="K46" i="5" s="1"/>
  <c r="K45" i="5" s="1"/>
  <c r="K43" i="5"/>
  <c r="K42" i="5" s="1"/>
  <c r="K40" i="5"/>
  <c r="K39" i="5" s="1"/>
  <c r="K37" i="5"/>
  <c r="K36" i="5" s="1"/>
  <c r="K34" i="5"/>
  <c r="K33" i="5" s="1"/>
  <c r="K31" i="5"/>
  <c r="K29" i="5"/>
  <c r="K27" i="5"/>
  <c r="K25" i="5"/>
  <c r="K20" i="5"/>
  <c r="K19" i="5" s="1"/>
  <c r="K17" i="5"/>
  <c r="K16" i="5" s="1"/>
  <c r="K14" i="5"/>
  <c r="K13" i="5" s="1"/>
  <c r="L473" i="5"/>
  <c r="L472" i="5" s="1"/>
  <c r="L471" i="5" s="1"/>
  <c r="L470" i="5" s="1"/>
  <c r="L469" i="5" s="1"/>
  <c r="L467" i="5"/>
  <c r="L466" i="5" s="1"/>
  <c r="L465" i="5" s="1"/>
  <c r="L464" i="5" s="1"/>
  <c r="L463" i="5" s="1"/>
  <c r="L455" i="5"/>
  <c r="L454" i="5" s="1"/>
  <c r="L453" i="5" s="1"/>
  <c r="L452" i="5" s="1"/>
  <c r="L451" i="5" s="1"/>
  <c r="L450" i="5" s="1"/>
  <c r="L445" i="5"/>
  <c r="L444" i="5" s="1"/>
  <c r="L443" i="5" s="1"/>
  <c r="L442" i="5" s="1"/>
  <c r="L440" i="5"/>
  <c r="L439" i="5" s="1"/>
  <c r="L438" i="5" s="1"/>
  <c r="L437" i="5" s="1"/>
  <c r="L435" i="5"/>
  <c r="L434" i="5" s="1"/>
  <c r="L432" i="5"/>
  <c r="L431" i="5" s="1"/>
  <c r="L429" i="5"/>
  <c r="L428" i="5" s="1"/>
  <c r="L426" i="5"/>
  <c r="L424" i="5"/>
  <c r="L415" i="5"/>
  <c r="L414" i="5" s="1"/>
  <c r="L413" i="5" s="1"/>
  <c r="L412" i="5" s="1"/>
  <c r="L411" i="5" s="1"/>
  <c r="L409" i="5"/>
  <c r="L408" i="5" s="1"/>
  <c r="L407" i="5" s="1"/>
  <c r="L406" i="5" s="1"/>
  <c r="L405" i="5" s="1"/>
  <c r="L403" i="5"/>
  <c r="L402" i="5" s="1"/>
  <c r="L400" i="5"/>
  <c r="L399" i="5" s="1"/>
  <c r="L397" i="5"/>
  <c r="L396" i="5" s="1"/>
  <c r="L394" i="5"/>
  <c r="L393" i="5" s="1"/>
  <c r="L391" i="5"/>
  <c r="L389" i="5"/>
  <c r="L387" i="5"/>
  <c r="L374" i="5"/>
  <c r="L373" i="5" s="1"/>
  <c r="L371" i="5"/>
  <c r="L370" i="5" s="1"/>
  <c r="L368" i="5"/>
  <c r="L367" i="5" s="1"/>
  <c r="L363" i="5"/>
  <c r="L361" i="5"/>
  <c r="L353" i="5"/>
  <c r="L352" i="5" s="1"/>
  <c r="L351" i="5" s="1"/>
  <c r="L345" i="5" s="1"/>
  <c r="L344" i="5" s="1"/>
  <c r="L342" i="5"/>
  <c r="L341" i="5" s="1"/>
  <c r="L339" i="5"/>
  <c r="L338" i="5" s="1"/>
  <c r="L336" i="5"/>
  <c r="L334" i="5"/>
  <c r="L332" i="5"/>
  <c r="L304" i="5"/>
  <c r="L303" i="5" s="1"/>
  <c r="L301" i="5"/>
  <c r="L300" i="5" s="1"/>
  <c r="L292" i="5"/>
  <c r="L291" i="5" s="1"/>
  <c r="L289" i="5"/>
  <c r="L288" i="5" s="1"/>
  <c r="L286" i="5"/>
  <c r="L285" i="5" s="1"/>
  <c r="L283" i="5"/>
  <c r="L282" i="5" s="1"/>
  <c r="L280" i="5"/>
  <c r="L279" i="5" s="1"/>
  <c r="L277" i="5"/>
  <c r="L276" i="5" s="1"/>
  <c r="L271" i="5"/>
  <c r="L270" i="5" s="1"/>
  <c r="L268" i="5"/>
  <c r="L267" i="5" s="1"/>
  <c r="L326" i="5"/>
  <c r="L325" i="5"/>
  <c r="L324" i="5" s="1"/>
  <c r="L261" i="5"/>
  <c r="L260" i="5" s="1"/>
  <c r="L259" i="5" s="1"/>
  <c r="L254" i="5"/>
  <c r="L253" i="5" s="1"/>
  <c r="L251" i="5"/>
  <c r="L250" i="5" s="1"/>
  <c r="L248" i="5"/>
  <c r="L247" i="5" s="1"/>
  <c r="L245" i="5"/>
  <c r="L243" i="5"/>
  <c r="L241" i="5"/>
  <c r="L234" i="5"/>
  <c r="L233" i="5" s="1"/>
  <c r="L229" i="5" s="1"/>
  <c r="L224" i="5"/>
  <c r="L223" i="5" s="1"/>
  <c r="L221" i="5"/>
  <c r="L220" i="5" s="1"/>
  <c r="L217" i="5"/>
  <c r="L216" i="5" s="1"/>
  <c r="L215" i="5" s="1"/>
  <c r="L207" i="5"/>
  <c r="L206" i="5" s="1"/>
  <c r="L201" i="5"/>
  <c r="L200" i="5" s="1"/>
  <c r="L198" i="5"/>
  <c r="L197" i="5" s="1"/>
  <c r="L185" i="5"/>
  <c r="L184" i="5" s="1"/>
  <c r="L183" i="5" s="1"/>
  <c r="L182" i="5" s="1"/>
  <c r="L181" i="5" s="1"/>
  <c r="L179" i="5"/>
  <c r="L178" i="5" s="1"/>
  <c r="L177" i="5" s="1"/>
  <c r="L175" i="5"/>
  <c r="L173" i="5"/>
  <c r="L172" i="5" s="1"/>
  <c r="L167" i="5"/>
  <c r="L166" i="5" s="1"/>
  <c r="L165" i="5" s="1"/>
  <c r="L163" i="5"/>
  <c r="L162" i="5" s="1"/>
  <c r="L159" i="5"/>
  <c r="L158" i="5" s="1"/>
  <c r="L157" i="5" s="1"/>
  <c r="L155" i="5"/>
  <c r="L154" i="5" s="1"/>
  <c r="L153" i="5" s="1"/>
  <c r="L149" i="5"/>
  <c r="L148" i="5" s="1"/>
  <c r="L146" i="5"/>
  <c r="L145" i="5" s="1"/>
  <c r="L143" i="5"/>
  <c r="L142" i="5" s="1"/>
  <c r="L140" i="5"/>
  <c r="L139" i="5" s="1"/>
  <c r="L137" i="5"/>
  <c r="L136" i="5" s="1"/>
  <c r="L131" i="5"/>
  <c r="L129" i="5"/>
  <c r="L121" i="5"/>
  <c r="L120" i="5" s="1"/>
  <c r="L119" i="5" s="1"/>
  <c r="L116" i="5"/>
  <c r="L115" i="5" s="1"/>
  <c r="L109" i="5"/>
  <c r="L108" i="5" s="1"/>
  <c r="L106" i="5"/>
  <c r="L105" i="5" s="1"/>
  <c r="L100" i="5"/>
  <c r="L98" i="5"/>
  <c r="L92" i="5"/>
  <c r="L91" i="5" s="1"/>
  <c r="L86" i="5"/>
  <c r="L85" i="5" s="1"/>
  <c r="L83" i="5"/>
  <c r="L82" i="5" s="1"/>
  <c r="L78" i="5"/>
  <c r="L77" i="5" s="1"/>
  <c r="L75" i="5"/>
  <c r="L73" i="5"/>
  <c r="L70" i="5"/>
  <c r="L69" i="5" s="1"/>
  <c r="L64" i="5"/>
  <c r="L62" i="5"/>
  <c r="L60" i="5"/>
  <c r="L56" i="5"/>
  <c r="L55" i="5" s="1"/>
  <c r="L51" i="5" s="1"/>
  <c r="L48" i="5"/>
  <c r="L47" i="5" s="1"/>
  <c r="L46" i="5" s="1"/>
  <c r="L45" i="5" s="1"/>
  <c r="L43" i="5"/>
  <c r="L42" i="5" s="1"/>
  <c r="L40" i="5"/>
  <c r="L39" i="5" s="1"/>
  <c r="L37" i="5"/>
  <c r="L36" i="5" s="1"/>
  <c r="L34" i="5"/>
  <c r="L33" i="5" s="1"/>
  <c r="L31" i="5"/>
  <c r="L29" i="5"/>
  <c r="L27" i="5"/>
  <c r="L25" i="5"/>
  <c r="L20" i="5"/>
  <c r="L19" i="5" s="1"/>
  <c r="L17" i="5"/>
  <c r="L16" i="5" s="1"/>
  <c r="L14" i="5"/>
  <c r="L13" i="5" s="1"/>
  <c r="M473" i="5"/>
  <c r="M472" i="5" s="1"/>
  <c r="M471" i="5" s="1"/>
  <c r="M470" i="5" s="1"/>
  <c r="M469" i="5" s="1"/>
  <c r="M467" i="5"/>
  <c r="M466" i="5" s="1"/>
  <c r="M465" i="5" s="1"/>
  <c r="M464" i="5" s="1"/>
  <c r="M463" i="5" s="1"/>
  <c r="M455" i="5"/>
  <c r="M454" i="5" s="1"/>
  <c r="M453" i="5" s="1"/>
  <c r="M452" i="5" s="1"/>
  <c r="M451" i="5" s="1"/>
  <c r="M450" i="5" s="1"/>
  <c r="M445" i="5"/>
  <c r="M444" i="5" s="1"/>
  <c r="M443" i="5" s="1"/>
  <c r="M442" i="5" s="1"/>
  <c r="M440" i="5"/>
  <c r="M439" i="5" s="1"/>
  <c r="M438" i="5" s="1"/>
  <c r="M437" i="5" s="1"/>
  <c r="M435" i="5"/>
  <c r="M434" i="5" s="1"/>
  <c r="M432" i="5"/>
  <c r="M431" i="5" s="1"/>
  <c r="M429" i="5"/>
  <c r="M428" i="5" s="1"/>
  <c r="M426" i="5"/>
  <c r="M424" i="5"/>
  <c r="M415" i="5"/>
  <c r="M414" i="5" s="1"/>
  <c r="M413" i="5" s="1"/>
  <c r="M412" i="5" s="1"/>
  <c r="M411" i="5" s="1"/>
  <c r="M409" i="5"/>
  <c r="M408" i="5" s="1"/>
  <c r="M407" i="5" s="1"/>
  <c r="M406" i="5" s="1"/>
  <c r="M405" i="5" s="1"/>
  <c r="M403" i="5"/>
  <c r="M402" i="5" s="1"/>
  <c r="M400" i="5"/>
  <c r="M399" i="5" s="1"/>
  <c r="M397" i="5"/>
  <c r="M396" i="5" s="1"/>
  <c r="M394" i="5"/>
  <c r="M393" i="5" s="1"/>
  <c r="M391" i="5"/>
  <c r="M389" i="5"/>
  <c r="M387" i="5"/>
  <c r="M374" i="5"/>
  <c r="M373" i="5" s="1"/>
  <c r="M371" i="5"/>
  <c r="M370" i="5" s="1"/>
  <c r="M368" i="5"/>
  <c r="M367" i="5" s="1"/>
  <c r="M363" i="5"/>
  <c r="M361" i="5"/>
  <c r="M353" i="5"/>
  <c r="M352" i="5" s="1"/>
  <c r="M351" i="5" s="1"/>
  <c r="M345" i="5" s="1"/>
  <c r="M344" i="5" s="1"/>
  <c r="M342" i="5"/>
  <c r="M341" i="5" s="1"/>
  <c r="M339" i="5"/>
  <c r="M338" i="5" s="1"/>
  <c r="M336" i="5"/>
  <c r="M334" i="5"/>
  <c r="M332" i="5"/>
  <c r="M304" i="5"/>
  <c r="M303" i="5" s="1"/>
  <c r="M301" i="5"/>
  <c r="M300" i="5" s="1"/>
  <c r="M292" i="5"/>
  <c r="M291" i="5" s="1"/>
  <c r="M289" i="5"/>
  <c r="M288" i="5" s="1"/>
  <c r="M286" i="5"/>
  <c r="M285" i="5" s="1"/>
  <c r="M283" i="5"/>
  <c r="M282" i="5" s="1"/>
  <c r="M280" i="5"/>
  <c r="M279" i="5" s="1"/>
  <c r="M277" i="5"/>
  <c r="M276" i="5" s="1"/>
  <c r="M271" i="5"/>
  <c r="M270" i="5" s="1"/>
  <c r="M268" i="5"/>
  <c r="M267" i="5" s="1"/>
  <c r="M326" i="5"/>
  <c r="M325" i="5"/>
  <c r="M324" i="5" s="1"/>
  <c r="M261" i="5"/>
  <c r="M260" i="5" s="1"/>
  <c r="M259" i="5" s="1"/>
  <c r="M254" i="5"/>
  <c r="M253" i="5" s="1"/>
  <c r="M251" i="5"/>
  <c r="M250" i="5" s="1"/>
  <c r="M248" i="5"/>
  <c r="M247" i="5" s="1"/>
  <c r="M245" i="5"/>
  <c r="M243" i="5"/>
  <c r="M241" i="5"/>
  <c r="M234" i="5"/>
  <c r="M233" i="5" s="1"/>
  <c r="M229" i="5" s="1"/>
  <c r="M224" i="5"/>
  <c r="M223" i="5" s="1"/>
  <c r="M221" i="5"/>
  <c r="M220" i="5" s="1"/>
  <c r="M217" i="5"/>
  <c r="M216" i="5" s="1"/>
  <c r="M215" i="5" s="1"/>
  <c r="M207" i="5"/>
  <c r="M206" i="5" s="1"/>
  <c r="M201" i="5"/>
  <c r="M200" i="5" s="1"/>
  <c r="M198" i="5"/>
  <c r="M197" i="5" s="1"/>
  <c r="M185" i="5"/>
  <c r="M184" i="5" s="1"/>
  <c r="M183" i="5" s="1"/>
  <c r="M182" i="5" s="1"/>
  <c r="M181" i="5" s="1"/>
  <c r="M179" i="5"/>
  <c r="M178" i="5" s="1"/>
  <c r="M177" i="5" s="1"/>
  <c r="M175" i="5"/>
  <c r="M173" i="5"/>
  <c r="M172" i="5" s="1"/>
  <c r="M167" i="5"/>
  <c r="M166" i="5" s="1"/>
  <c r="M165" i="5" s="1"/>
  <c r="M163" i="5"/>
  <c r="M162" i="5" s="1"/>
  <c r="M159" i="5"/>
  <c r="M158" i="5" s="1"/>
  <c r="M157" i="5" s="1"/>
  <c r="M155" i="5"/>
  <c r="M154" i="5" s="1"/>
  <c r="M153" i="5" s="1"/>
  <c r="M149" i="5"/>
  <c r="M148" i="5" s="1"/>
  <c r="M146" i="5"/>
  <c r="M145" i="5" s="1"/>
  <c r="M143" i="5"/>
  <c r="M142" i="5" s="1"/>
  <c r="M140" i="5"/>
  <c r="M139" i="5" s="1"/>
  <c r="M137" i="5"/>
  <c r="M136" i="5" s="1"/>
  <c r="M131" i="5"/>
  <c r="M129" i="5"/>
  <c r="M121" i="5"/>
  <c r="M120" i="5" s="1"/>
  <c r="M119" i="5" s="1"/>
  <c r="M116" i="5"/>
  <c r="M115" i="5" s="1"/>
  <c r="M109" i="5"/>
  <c r="M108" i="5" s="1"/>
  <c r="M106" i="5"/>
  <c r="M105" i="5" s="1"/>
  <c r="M100" i="5"/>
  <c r="M98" i="5"/>
  <c r="M92" i="5"/>
  <c r="M91" i="5" s="1"/>
  <c r="M86" i="5"/>
  <c r="M85" i="5" s="1"/>
  <c r="M83" i="5"/>
  <c r="M82" i="5" s="1"/>
  <c r="M78" i="5"/>
  <c r="M77" i="5" s="1"/>
  <c r="M75" i="5"/>
  <c r="M73" i="5"/>
  <c r="M70" i="5"/>
  <c r="M69" i="5" s="1"/>
  <c r="M64" i="5"/>
  <c r="M62" i="5"/>
  <c r="M60" i="5"/>
  <c r="M56" i="5"/>
  <c r="M55" i="5" s="1"/>
  <c r="M51" i="5" s="1"/>
  <c r="M48" i="5"/>
  <c r="M47" i="5" s="1"/>
  <c r="M46" i="5" s="1"/>
  <c r="M45" i="5" s="1"/>
  <c r="M43" i="5"/>
  <c r="M42" i="5" s="1"/>
  <c r="M40" i="5"/>
  <c r="M39" i="5" s="1"/>
  <c r="M37" i="5"/>
  <c r="M36" i="5" s="1"/>
  <c r="M34" i="5"/>
  <c r="M33" i="5" s="1"/>
  <c r="M31" i="5"/>
  <c r="M29" i="5"/>
  <c r="M27" i="5"/>
  <c r="M25" i="5"/>
  <c r="M20" i="5"/>
  <c r="M19" i="5" s="1"/>
  <c r="M17" i="5"/>
  <c r="M16" i="5" s="1"/>
  <c r="M14" i="5"/>
  <c r="M13" i="5" s="1"/>
  <c r="J266" i="5" l="1"/>
  <c r="N480" i="5"/>
  <c r="I266" i="5"/>
  <c r="Q79" i="5"/>
  <c r="F125" i="10"/>
  <c r="I72" i="5"/>
  <c r="J265" i="5"/>
  <c r="J264" i="5" s="1"/>
  <c r="Q76" i="5"/>
  <c r="F122" i="10"/>
  <c r="I453" i="5"/>
  <c r="I452" i="5" s="1"/>
  <c r="I451" i="5" s="1"/>
  <c r="I450" i="5" s="1"/>
  <c r="I59" i="5"/>
  <c r="I219" i="5"/>
  <c r="I214" i="5" s="1"/>
  <c r="I213" i="5" s="1"/>
  <c r="Q168" i="5"/>
  <c r="D394" i="11"/>
  <c r="G394" i="11" s="1"/>
  <c r="I265" i="5"/>
  <c r="I264" i="5" s="1"/>
  <c r="I386" i="5"/>
  <c r="I385" i="5" s="1"/>
  <c r="I384" i="5" s="1"/>
  <c r="I383" i="5" s="1"/>
  <c r="I382" i="5" s="1"/>
  <c r="M266" i="5"/>
  <c r="M265" i="5" s="1"/>
  <c r="M264" i="5" s="1"/>
  <c r="L266" i="5"/>
  <c r="L265" i="5" s="1"/>
  <c r="L264" i="5" s="1"/>
  <c r="K266" i="5"/>
  <c r="K265" i="5" s="1"/>
  <c r="K264" i="5" s="1"/>
  <c r="Q74" i="5"/>
  <c r="F120" i="10"/>
  <c r="I66" i="5"/>
  <c r="M114" i="5"/>
  <c r="M113" i="5" s="1"/>
  <c r="M112" i="5" s="1"/>
  <c r="L114" i="5"/>
  <c r="L113" i="5" s="1"/>
  <c r="L112" i="5" s="1"/>
  <c r="K114" i="5"/>
  <c r="K113" i="5" s="1"/>
  <c r="K112" i="5" s="1"/>
  <c r="J114" i="5"/>
  <c r="J113" i="5" s="1"/>
  <c r="J112" i="5" s="1"/>
  <c r="I114" i="5"/>
  <c r="I113" i="5" s="1"/>
  <c r="I112" i="5" s="1"/>
  <c r="F49" i="10"/>
  <c r="Q32" i="5"/>
  <c r="F97" i="10"/>
  <c r="Q57" i="5"/>
  <c r="F296" i="10"/>
  <c r="F405" i="10"/>
  <c r="F370" i="10"/>
  <c r="F327" i="10"/>
  <c r="F108" i="10"/>
  <c r="F309" i="10"/>
  <c r="F70" i="10"/>
  <c r="F361" i="10"/>
  <c r="F319" i="10"/>
  <c r="F428" i="10"/>
  <c r="F43" i="10"/>
  <c r="Q26" i="5"/>
  <c r="F103" i="10"/>
  <c r="F102" i="10" s="1"/>
  <c r="Q63" i="5"/>
  <c r="F334" i="10"/>
  <c r="F276" i="10"/>
  <c r="F358" i="10"/>
  <c r="F66" i="10"/>
  <c r="Q423" i="5"/>
  <c r="F111" i="10"/>
  <c r="F316" i="10"/>
  <c r="F411" i="10"/>
  <c r="F176" i="10"/>
  <c r="F346" i="10"/>
  <c r="F322" i="10"/>
  <c r="F417" i="10"/>
  <c r="Q474" i="5"/>
  <c r="F89" i="10"/>
  <c r="F45" i="10"/>
  <c r="Q28" i="5"/>
  <c r="F94" i="10"/>
  <c r="Q54" i="5"/>
  <c r="F292" i="10"/>
  <c r="F403" i="10"/>
  <c r="F143" i="10"/>
  <c r="F68" i="10"/>
  <c r="F152" i="10"/>
  <c r="Q93" i="5"/>
  <c r="F100" i="10"/>
  <c r="Q61" i="5"/>
  <c r="F299" i="10"/>
  <c r="F373" i="10"/>
  <c r="F349" i="10"/>
  <c r="F395" i="10"/>
  <c r="F251" i="10"/>
  <c r="F101" i="10"/>
  <c r="Q388" i="5"/>
  <c r="F311" i="10"/>
  <c r="F408" i="10"/>
  <c r="F149" i="10"/>
  <c r="F73" i="10"/>
  <c r="Q430" i="5"/>
  <c r="F14" i="10"/>
  <c r="F29" i="10"/>
  <c r="F27" i="10"/>
  <c r="F55" i="10"/>
  <c r="F25" i="10"/>
  <c r="F340" i="10"/>
  <c r="D39" i="11"/>
  <c r="F52" i="10"/>
  <c r="F32" i="10"/>
  <c r="D36" i="11"/>
  <c r="F158" i="10"/>
  <c r="F139" i="10"/>
  <c r="F138" i="10" s="1"/>
  <c r="F137" i="10" s="1"/>
  <c r="F225" i="10"/>
  <c r="F215" i="10"/>
  <c r="F209" i="10"/>
  <c r="F203" i="10"/>
  <c r="F195" i="10"/>
  <c r="F166" i="10"/>
  <c r="F248" i="10"/>
  <c r="F242" i="10"/>
  <c r="F401" i="10"/>
  <c r="F160" i="10"/>
  <c r="F229" i="10"/>
  <c r="F221" i="10"/>
  <c r="F212" i="10"/>
  <c r="F206" i="10"/>
  <c r="F197" i="10"/>
  <c r="F187" i="10"/>
  <c r="F169" i="10"/>
  <c r="F260" i="10"/>
  <c r="F244" i="10"/>
  <c r="F236" i="10"/>
  <c r="F146" i="10"/>
  <c r="F254" i="10"/>
  <c r="D388" i="11"/>
  <c r="G388" i="11" s="1"/>
  <c r="D391" i="11"/>
  <c r="G391" i="11" s="1"/>
  <c r="N422" i="5"/>
  <c r="F65" i="10" s="1"/>
  <c r="D282" i="11"/>
  <c r="D242" i="11"/>
  <c r="J419" i="5"/>
  <c r="J418" i="5" s="1"/>
  <c r="J417" i="5" s="1"/>
  <c r="I421" i="5"/>
  <c r="I420" i="5" s="1"/>
  <c r="I419" i="5" s="1"/>
  <c r="I418" i="5" s="1"/>
  <c r="I417" i="5" s="1"/>
  <c r="M421" i="5"/>
  <c r="M420" i="5" s="1"/>
  <c r="M419" i="5" s="1"/>
  <c r="M418" i="5" s="1"/>
  <c r="M417" i="5" s="1"/>
  <c r="L421" i="5"/>
  <c r="L420" i="5" s="1"/>
  <c r="L419" i="5" s="1"/>
  <c r="L418" i="5" s="1"/>
  <c r="L417" i="5" s="1"/>
  <c r="K421" i="5"/>
  <c r="K420" i="5" s="1"/>
  <c r="K419" i="5" s="1"/>
  <c r="K418" i="5" s="1"/>
  <c r="K417" i="5" s="1"/>
  <c r="N53" i="5"/>
  <c r="F93" i="10" s="1"/>
  <c r="I258" i="5"/>
  <c r="I257" i="5" s="1"/>
  <c r="L161" i="5"/>
  <c r="K161" i="5"/>
  <c r="K219" i="5"/>
  <c r="K214" i="5" s="1"/>
  <c r="K213" i="5" s="1"/>
  <c r="J219" i="5"/>
  <c r="J214" i="5" s="1"/>
  <c r="J213" i="5" s="1"/>
  <c r="J360" i="5"/>
  <c r="I24" i="5"/>
  <c r="I196" i="5"/>
  <c r="I195" i="5" s="1"/>
  <c r="I194" i="5" s="1"/>
  <c r="I240" i="5"/>
  <c r="I239" i="5" s="1"/>
  <c r="I238" i="5" s="1"/>
  <c r="I237" i="5" s="1"/>
  <c r="I236" i="5" s="1"/>
  <c r="L97" i="5"/>
  <c r="L96" i="5" s="1"/>
  <c r="L95" i="5" s="1"/>
  <c r="L94" i="5" s="1"/>
  <c r="L386" i="5"/>
  <c r="L385" i="5" s="1"/>
  <c r="L384" i="5" s="1"/>
  <c r="L383" i="5" s="1"/>
  <c r="L382" i="5" s="1"/>
  <c r="K135" i="5"/>
  <c r="K134" i="5" s="1"/>
  <c r="K133" i="5" s="1"/>
  <c r="M24" i="5"/>
  <c r="M23" i="5" s="1"/>
  <c r="M22" i="5" s="1"/>
  <c r="M196" i="5"/>
  <c r="M195" i="5" s="1"/>
  <c r="M194" i="5" s="1"/>
  <c r="L12" i="5"/>
  <c r="L11" i="5" s="1"/>
  <c r="L59" i="5"/>
  <c r="L72" i="5"/>
  <c r="L219" i="5"/>
  <c r="L214" i="5" s="1"/>
  <c r="L213" i="5" s="1"/>
  <c r="L331" i="5"/>
  <c r="L330" i="5" s="1"/>
  <c r="L329" i="5" s="1"/>
  <c r="L328" i="5" s="1"/>
  <c r="L360" i="5"/>
  <c r="L359" i="5" s="1"/>
  <c r="L358" i="5" s="1"/>
  <c r="L357" i="5" s="1"/>
  <c r="L356" i="5" s="1"/>
  <c r="L355" i="5" s="1"/>
  <c r="K12" i="5"/>
  <c r="K11" i="5" s="1"/>
  <c r="K59" i="5"/>
  <c r="K72" i="5"/>
  <c r="K97" i="5"/>
  <c r="K96" i="5" s="1"/>
  <c r="K95" i="5" s="1"/>
  <c r="K94" i="5" s="1"/>
  <c r="K128" i="5"/>
  <c r="K127" i="5" s="1"/>
  <c r="K118" i="5" s="1"/>
  <c r="K196" i="5"/>
  <c r="K195" i="5" s="1"/>
  <c r="K194" i="5" s="1"/>
  <c r="J128" i="5"/>
  <c r="J127" i="5" s="1"/>
  <c r="J118" i="5" s="1"/>
  <c r="J240" i="5"/>
  <c r="J239" i="5" s="1"/>
  <c r="J238" i="5" s="1"/>
  <c r="J237" i="5" s="1"/>
  <c r="J236" i="5" s="1"/>
  <c r="M128" i="5"/>
  <c r="M127" i="5" s="1"/>
  <c r="M118" i="5" s="1"/>
  <c r="M360" i="5"/>
  <c r="M359" i="5" s="1"/>
  <c r="M358" i="5" s="1"/>
  <c r="M357" i="5" s="1"/>
  <c r="M356" i="5" s="1"/>
  <c r="M355" i="5" s="1"/>
  <c r="K331" i="5"/>
  <c r="K330" i="5" s="1"/>
  <c r="K329" i="5" s="1"/>
  <c r="K328" i="5" s="1"/>
  <c r="J59" i="5"/>
  <c r="J72" i="5"/>
  <c r="J104" i="5"/>
  <c r="J103" i="5" s="1"/>
  <c r="J102" i="5" s="1"/>
  <c r="J258" i="5"/>
  <c r="J257" i="5" s="1"/>
  <c r="I128" i="5"/>
  <c r="I127" i="5" s="1"/>
  <c r="I118" i="5" s="1"/>
  <c r="I331" i="5"/>
  <c r="I330" i="5" s="1"/>
  <c r="I329" i="5" s="1"/>
  <c r="I328" i="5" s="1"/>
  <c r="I360" i="5"/>
  <c r="I359" i="5" s="1"/>
  <c r="I358" i="5" s="1"/>
  <c r="I357" i="5" s="1"/>
  <c r="I356" i="5" s="1"/>
  <c r="I355" i="5" s="1"/>
  <c r="M12" i="5"/>
  <c r="M11" i="5" s="1"/>
  <c r="L104" i="5"/>
  <c r="L103" i="5" s="1"/>
  <c r="L102" i="5" s="1"/>
  <c r="I12" i="5"/>
  <c r="I11" i="5" s="1"/>
  <c r="M59" i="5"/>
  <c r="M72" i="5"/>
  <c r="M104" i="5"/>
  <c r="M103" i="5" s="1"/>
  <c r="M102" i="5" s="1"/>
  <c r="M240" i="5"/>
  <c r="M239" i="5" s="1"/>
  <c r="M238" i="5" s="1"/>
  <c r="M237" i="5" s="1"/>
  <c r="M236" i="5" s="1"/>
  <c r="M331" i="5"/>
  <c r="M330" i="5" s="1"/>
  <c r="M329" i="5" s="1"/>
  <c r="M328" i="5" s="1"/>
  <c r="M386" i="5"/>
  <c r="M385" i="5" s="1"/>
  <c r="M384" i="5" s="1"/>
  <c r="M383" i="5" s="1"/>
  <c r="M382" i="5" s="1"/>
  <c r="L135" i="5"/>
  <c r="L134" i="5" s="1"/>
  <c r="L133" i="5" s="1"/>
  <c r="K24" i="5"/>
  <c r="K23" i="5" s="1"/>
  <c r="K22" i="5" s="1"/>
  <c r="K386" i="5"/>
  <c r="K385" i="5" s="1"/>
  <c r="K384" i="5" s="1"/>
  <c r="K383" i="5" s="1"/>
  <c r="K382" i="5" s="1"/>
  <c r="J331" i="5"/>
  <c r="J330" i="5" s="1"/>
  <c r="J329" i="5" s="1"/>
  <c r="J328" i="5" s="1"/>
  <c r="J384" i="5"/>
  <c r="J383" i="5" s="1"/>
  <c r="I104" i="5"/>
  <c r="I103" i="5" s="1"/>
  <c r="I102" i="5" s="1"/>
  <c r="M135" i="5"/>
  <c r="M134" i="5" s="1"/>
  <c r="M133" i="5" s="1"/>
  <c r="M219" i="5"/>
  <c r="M214" i="5" s="1"/>
  <c r="M213" i="5" s="1"/>
  <c r="K104" i="5"/>
  <c r="K103" i="5" s="1"/>
  <c r="K102" i="5" s="1"/>
  <c r="L171" i="5"/>
  <c r="L170" i="5" s="1"/>
  <c r="K171" i="5"/>
  <c r="K170" i="5" s="1"/>
  <c r="M97" i="5"/>
  <c r="M96" i="5" s="1"/>
  <c r="M95" i="5" s="1"/>
  <c r="M94" i="5" s="1"/>
  <c r="M161" i="5"/>
  <c r="M258" i="5"/>
  <c r="M257" i="5" s="1"/>
  <c r="L24" i="5"/>
  <c r="L23" i="5" s="1"/>
  <c r="L22" i="5" s="1"/>
  <c r="L128" i="5"/>
  <c r="L127" i="5" s="1"/>
  <c r="L118" i="5" s="1"/>
  <c r="L196" i="5"/>
  <c r="L195" i="5" s="1"/>
  <c r="L194" i="5" s="1"/>
  <c r="L240" i="5"/>
  <c r="L239" i="5" s="1"/>
  <c r="L238" i="5" s="1"/>
  <c r="L237" i="5" s="1"/>
  <c r="L236" i="5" s="1"/>
  <c r="L258" i="5"/>
  <c r="L257" i="5" s="1"/>
  <c r="K230" i="5"/>
  <c r="J12" i="5"/>
  <c r="J11" i="5" s="1"/>
  <c r="J135" i="5"/>
  <c r="J134" i="5" s="1"/>
  <c r="J133" i="5" s="1"/>
  <c r="J196" i="5"/>
  <c r="J195" i="5" s="1"/>
  <c r="J194" i="5" s="1"/>
  <c r="I135" i="5"/>
  <c r="I134" i="5" s="1"/>
  <c r="I133" i="5" s="1"/>
  <c r="K240" i="5"/>
  <c r="K239" i="5" s="1"/>
  <c r="K238" i="5" s="1"/>
  <c r="K237" i="5" s="1"/>
  <c r="K236" i="5" s="1"/>
  <c r="K258" i="5"/>
  <c r="K257" i="5" s="1"/>
  <c r="K360" i="5"/>
  <c r="K359" i="5" s="1"/>
  <c r="K358" i="5" s="1"/>
  <c r="K357" i="5" s="1"/>
  <c r="K356" i="5" s="1"/>
  <c r="K355" i="5" s="1"/>
  <c r="J97" i="5"/>
  <c r="J96" i="5" s="1"/>
  <c r="J95" i="5" s="1"/>
  <c r="J94" i="5" s="1"/>
  <c r="J9" i="5" s="1"/>
  <c r="N9" i="5" s="1"/>
  <c r="J161" i="5"/>
  <c r="I97" i="5"/>
  <c r="I96" i="5" s="1"/>
  <c r="I95" i="5" s="1"/>
  <c r="I94" i="5" s="1"/>
  <c r="I152" i="5"/>
  <c r="I151" i="5" s="1"/>
  <c r="J152" i="5"/>
  <c r="I171" i="5"/>
  <c r="I170" i="5" s="1"/>
  <c r="I232" i="5"/>
  <c r="I231" i="5" s="1"/>
  <c r="I230" i="5"/>
  <c r="K152" i="5"/>
  <c r="L230" i="5"/>
  <c r="K232" i="5"/>
  <c r="K231" i="5" s="1"/>
  <c r="J171" i="5"/>
  <c r="J170" i="5" s="1"/>
  <c r="J232" i="5"/>
  <c r="J231" i="5" s="1"/>
  <c r="J230" i="5"/>
  <c r="L152" i="5"/>
  <c r="L232" i="5"/>
  <c r="L231" i="5" s="1"/>
  <c r="M152" i="5"/>
  <c r="M151" i="5" s="1"/>
  <c r="M171" i="5"/>
  <c r="M170" i="5" s="1"/>
  <c r="M232" i="5"/>
  <c r="M231" i="5" s="1"/>
  <c r="M230" i="5"/>
  <c r="N75" i="6"/>
  <c r="N74" i="6"/>
  <c r="K34" i="6"/>
  <c r="K32" i="6"/>
  <c r="J32" i="6"/>
  <c r="J12" i="6"/>
  <c r="L13" i="6"/>
  <c r="O13" i="6" s="1"/>
  <c r="M32" i="6"/>
  <c r="M31" i="6" s="1"/>
  <c r="J50" i="5" l="1"/>
  <c r="J359" i="5"/>
  <c r="J358" i="5" s="1"/>
  <c r="J357" i="5" s="1"/>
  <c r="J356" i="5" s="1"/>
  <c r="J355" i="5" s="1"/>
  <c r="L151" i="5"/>
  <c r="L111" i="5" s="1"/>
  <c r="I23" i="5"/>
  <c r="I22" i="5" s="1"/>
  <c r="I58" i="5"/>
  <c r="I50" i="5" s="1"/>
  <c r="K151" i="5"/>
  <c r="K111" i="5" s="1"/>
  <c r="J111" i="5"/>
  <c r="F99" i="10"/>
  <c r="N52" i="5"/>
  <c r="F92" i="10" s="1"/>
  <c r="L34" i="6"/>
  <c r="L58" i="5"/>
  <c r="L50" i="5" s="1"/>
  <c r="L10" i="5" s="1"/>
  <c r="M58" i="5"/>
  <c r="M50" i="5" s="1"/>
  <c r="M10" i="5" s="1"/>
  <c r="J11" i="6"/>
  <c r="L32" i="6"/>
  <c r="K58" i="5"/>
  <c r="K50" i="5" s="1"/>
  <c r="K10" i="5" s="1"/>
  <c r="K263" i="5"/>
  <c r="K256" i="5" s="1"/>
  <c r="K31" i="6"/>
  <c r="K169" i="5"/>
  <c r="J169" i="5"/>
  <c r="I111" i="5"/>
  <c r="J263" i="5"/>
  <c r="J256" i="5" s="1"/>
  <c r="L263" i="5"/>
  <c r="L256" i="5" s="1"/>
  <c r="M111" i="5"/>
  <c r="L169" i="5"/>
  <c r="I263" i="5"/>
  <c r="I256" i="5" s="1"/>
  <c r="M263" i="5"/>
  <c r="M256" i="5" s="1"/>
  <c r="M169" i="5"/>
  <c r="I169" i="5"/>
  <c r="J31" i="6"/>
  <c r="E385" i="11"/>
  <c r="C385" i="11"/>
  <c r="C384" i="11"/>
  <c r="B384" i="11"/>
  <c r="B385" i="11"/>
  <c r="B383" i="11"/>
  <c r="A384" i="11"/>
  <c r="A385" i="11"/>
  <c r="A383" i="11"/>
  <c r="E382" i="11"/>
  <c r="C382" i="11"/>
  <c r="C381" i="11"/>
  <c r="B381" i="11"/>
  <c r="B382" i="11"/>
  <c r="B380" i="11"/>
  <c r="A381" i="11"/>
  <c r="A382" i="11"/>
  <c r="A380" i="11"/>
  <c r="E379" i="11"/>
  <c r="C379" i="11"/>
  <c r="C378" i="11"/>
  <c r="B378" i="11"/>
  <c r="B379" i="11"/>
  <c r="B377" i="11"/>
  <c r="A378" i="11"/>
  <c r="A379" i="11"/>
  <c r="A377" i="11"/>
  <c r="E376" i="11"/>
  <c r="C376" i="11"/>
  <c r="C375" i="11"/>
  <c r="B375" i="11"/>
  <c r="B376" i="11"/>
  <c r="B374" i="11"/>
  <c r="A375" i="11"/>
  <c r="A376" i="11"/>
  <c r="A374" i="11"/>
  <c r="E373" i="11"/>
  <c r="C373" i="11"/>
  <c r="C372" i="11"/>
  <c r="B372" i="11"/>
  <c r="B373" i="11"/>
  <c r="B371" i="11"/>
  <c r="A372" i="11"/>
  <c r="A373" i="11"/>
  <c r="A371" i="11"/>
  <c r="E370" i="11"/>
  <c r="C370" i="11"/>
  <c r="C369" i="11"/>
  <c r="B369" i="11"/>
  <c r="B370" i="11"/>
  <c r="B368" i="11"/>
  <c r="A369" i="11"/>
  <c r="A370" i="11"/>
  <c r="A368" i="11"/>
  <c r="E367" i="11"/>
  <c r="C367" i="11"/>
  <c r="C366" i="11"/>
  <c r="B366" i="11"/>
  <c r="B367" i="11"/>
  <c r="B365" i="11"/>
  <c r="A366" i="11"/>
  <c r="A367" i="11"/>
  <c r="A365" i="11"/>
  <c r="E364" i="11"/>
  <c r="C364" i="11"/>
  <c r="C363" i="11"/>
  <c r="B364" i="11"/>
  <c r="B363" i="11"/>
  <c r="B362" i="11"/>
  <c r="A363" i="11"/>
  <c r="A364" i="11"/>
  <c r="A362" i="11"/>
  <c r="E361" i="11"/>
  <c r="C361" i="11"/>
  <c r="C360" i="11"/>
  <c r="B360" i="11"/>
  <c r="B361" i="11"/>
  <c r="B359" i="11"/>
  <c r="A360" i="11"/>
  <c r="A361" i="11"/>
  <c r="A359" i="11"/>
  <c r="E358" i="11"/>
  <c r="C358" i="11"/>
  <c r="C357" i="11"/>
  <c r="B357" i="11"/>
  <c r="B358" i="11"/>
  <c r="B356" i="11"/>
  <c r="A357" i="11"/>
  <c r="A358" i="11"/>
  <c r="A356" i="11"/>
  <c r="E355" i="11"/>
  <c r="C355" i="11"/>
  <c r="C354" i="11"/>
  <c r="B354" i="11"/>
  <c r="B355" i="11"/>
  <c r="B353" i="11"/>
  <c r="A354" i="11"/>
  <c r="A355" i="11"/>
  <c r="A353" i="11"/>
  <c r="E352" i="11"/>
  <c r="C352" i="11"/>
  <c r="C351" i="11"/>
  <c r="B351" i="11"/>
  <c r="B352" i="11"/>
  <c r="B350" i="11"/>
  <c r="A351" i="11"/>
  <c r="A352" i="11"/>
  <c r="A350" i="11"/>
  <c r="E346" i="11"/>
  <c r="C346" i="11"/>
  <c r="C345" i="11"/>
  <c r="B345" i="11"/>
  <c r="B346" i="11"/>
  <c r="B344" i="11"/>
  <c r="A345" i="11"/>
  <c r="A346" i="11"/>
  <c r="A344" i="11"/>
  <c r="E343" i="11"/>
  <c r="C343" i="11"/>
  <c r="C342" i="11"/>
  <c r="B343" i="11"/>
  <c r="B342" i="11"/>
  <c r="B341" i="11"/>
  <c r="A342" i="11"/>
  <c r="A343" i="11"/>
  <c r="A341" i="11"/>
  <c r="E340" i="11"/>
  <c r="C340" i="11"/>
  <c r="C339" i="11"/>
  <c r="B339" i="11"/>
  <c r="B340" i="11"/>
  <c r="B338" i="11"/>
  <c r="A339" i="11"/>
  <c r="A340" i="11"/>
  <c r="A338" i="11"/>
  <c r="E337" i="11"/>
  <c r="C337" i="11"/>
  <c r="C336" i="11"/>
  <c r="B336" i="11"/>
  <c r="B337" i="11"/>
  <c r="B335" i="11"/>
  <c r="A336" i="11"/>
  <c r="A337" i="11"/>
  <c r="A335" i="11"/>
  <c r="E334" i="11"/>
  <c r="C334" i="11"/>
  <c r="C333" i="11"/>
  <c r="B333" i="11"/>
  <c r="B334" i="11"/>
  <c r="B332" i="11"/>
  <c r="A333" i="11"/>
  <c r="A334" i="11"/>
  <c r="A332" i="11"/>
  <c r="E331" i="11"/>
  <c r="C331" i="11"/>
  <c r="C330" i="11"/>
  <c r="B330" i="11"/>
  <c r="B331" i="11"/>
  <c r="B329" i="11"/>
  <c r="A330" i="11"/>
  <c r="A331" i="11"/>
  <c r="A329" i="11"/>
  <c r="E328" i="11"/>
  <c r="C328" i="11"/>
  <c r="C327" i="11"/>
  <c r="B327" i="11"/>
  <c r="B328" i="11"/>
  <c r="B326" i="11"/>
  <c r="A327" i="11"/>
  <c r="A328" i="11"/>
  <c r="A326" i="11"/>
  <c r="E314" i="11"/>
  <c r="C314" i="11"/>
  <c r="C313" i="11"/>
  <c r="B313" i="11"/>
  <c r="B314" i="11"/>
  <c r="B312" i="11"/>
  <c r="A313" i="11"/>
  <c r="A314" i="11"/>
  <c r="A312" i="11"/>
  <c r="E303" i="11"/>
  <c r="E306" i="11"/>
  <c r="E308" i="11"/>
  <c r="C307" i="11"/>
  <c r="C308" i="11"/>
  <c r="B307" i="11"/>
  <c r="B308" i="11"/>
  <c r="A306" i="11"/>
  <c r="A307" i="11"/>
  <c r="A308" i="11"/>
  <c r="C303" i="11"/>
  <c r="C305" i="11"/>
  <c r="C306" i="11"/>
  <c r="C302" i="11"/>
  <c r="B302" i="11"/>
  <c r="B303" i="11"/>
  <c r="B304" i="11"/>
  <c r="B305" i="11"/>
  <c r="B306" i="11"/>
  <c r="B301" i="11"/>
  <c r="A302" i="11"/>
  <c r="A303" i="11"/>
  <c r="A304" i="11"/>
  <c r="A305" i="11"/>
  <c r="A301" i="11"/>
  <c r="E300" i="11"/>
  <c r="C300" i="11"/>
  <c r="C299" i="11"/>
  <c r="B299" i="11"/>
  <c r="B300" i="11"/>
  <c r="B298" i="11"/>
  <c r="A299" i="11"/>
  <c r="A300" i="11"/>
  <c r="A298" i="11"/>
  <c r="E294" i="11"/>
  <c r="C294" i="11"/>
  <c r="C293" i="11"/>
  <c r="B293" i="11"/>
  <c r="B294" i="11"/>
  <c r="B292" i="11"/>
  <c r="A293" i="11"/>
  <c r="A292" i="11"/>
  <c r="C291" i="11"/>
  <c r="C290" i="11"/>
  <c r="B290" i="11"/>
  <c r="B291" i="11"/>
  <c r="B289" i="11"/>
  <c r="A290" i="11"/>
  <c r="A291" i="11"/>
  <c r="A289" i="11"/>
  <c r="E288" i="11"/>
  <c r="C288" i="11"/>
  <c r="C287" i="11"/>
  <c r="B287" i="11"/>
  <c r="B288" i="11"/>
  <c r="B286" i="11"/>
  <c r="A287" i="11"/>
  <c r="A288" i="11"/>
  <c r="A286" i="11"/>
  <c r="E285" i="11"/>
  <c r="C285" i="11"/>
  <c r="C284" i="11"/>
  <c r="B284" i="11"/>
  <c r="B285" i="11"/>
  <c r="B283" i="11"/>
  <c r="A284" i="11"/>
  <c r="A285" i="11"/>
  <c r="A283" i="11"/>
  <c r="E282" i="11"/>
  <c r="C282" i="11"/>
  <c r="C281" i="11"/>
  <c r="B281" i="11"/>
  <c r="B282" i="11"/>
  <c r="B280" i="11"/>
  <c r="A281" i="11"/>
  <c r="A282" i="11"/>
  <c r="A276" i="11"/>
  <c r="E272" i="11"/>
  <c r="E274" i="11"/>
  <c r="E276" i="11"/>
  <c r="C272" i="11"/>
  <c r="C273" i="11"/>
  <c r="C274" i="11"/>
  <c r="C275" i="11"/>
  <c r="C276" i="11"/>
  <c r="C271" i="11"/>
  <c r="B271" i="11"/>
  <c r="B272" i="11"/>
  <c r="B273" i="11"/>
  <c r="B274" i="11"/>
  <c r="B275" i="11"/>
  <c r="B276" i="11"/>
  <c r="B270" i="11"/>
  <c r="A271" i="11"/>
  <c r="A272" i="11"/>
  <c r="A273" i="11"/>
  <c r="A274" i="11"/>
  <c r="A275" i="11"/>
  <c r="A270" i="11"/>
  <c r="E265" i="11"/>
  <c r="E267" i="11"/>
  <c r="E269" i="11"/>
  <c r="C265" i="11"/>
  <c r="C266" i="11"/>
  <c r="C267" i="11"/>
  <c r="C268" i="11"/>
  <c r="C269" i="11"/>
  <c r="C264" i="11"/>
  <c r="B264" i="11"/>
  <c r="B265" i="11"/>
  <c r="B266" i="11"/>
  <c r="B267" i="11"/>
  <c r="B268" i="11"/>
  <c r="B269" i="11"/>
  <c r="B263" i="11"/>
  <c r="A264" i="11"/>
  <c r="A265" i="11"/>
  <c r="A266" i="11"/>
  <c r="A267" i="11"/>
  <c r="A268" i="11"/>
  <c r="A269" i="11"/>
  <c r="A263" i="11"/>
  <c r="E260" i="11"/>
  <c r="E262" i="11"/>
  <c r="C257" i="11"/>
  <c r="C258" i="11"/>
  <c r="C259" i="11"/>
  <c r="C260" i="11"/>
  <c r="C261" i="11"/>
  <c r="C262" i="11"/>
  <c r="A261" i="11"/>
  <c r="A262" i="11"/>
  <c r="B261" i="11"/>
  <c r="B262" i="11"/>
  <c r="B257" i="11"/>
  <c r="B258" i="11"/>
  <c r="B259" i="11"/>
  <c r="B260" i="11"/>
  <c r="B256" i="11"/>
  <c r="A257" i="11"/>
  <c r="A258" i="11"/>
  <c r="A259" i="11"/>
  <c r="A260" i="11"/>
  <c r="A256" i="11"/>
  <c r="E251" i="11"/>
  <c r="E232" i="11" s="1"/>
  <c r="E253" i="11"/>
  <c r="E255" i="11"/>
  <c r="A254" i="11"/>
  <c r="A255" i="11"/>
  <c r="B255" i="11"/>
  <c r="C255" i="11"/>
  <c r="C251" i="11"/>
  <c r="C252" i="11"/>
  <c r="C253" i="11"/>
  <c r="C254" i="11"/>
  <c r="C250" i="11"/>
  <c r="B250" i="11"/>
  <c r="B251" i="11"/>
  <c r="B252" i="11"/>
  <c r="B253" i="11"/>
  <c r="B254" i="11"/>
  <c r="B249" i="11"/>
  <c r="A250" i="11"/>
  <c r="A251" i="11"/>
  <c r="A252" i="11"/>
  <c r="A253" i="11"/>
  <c r="A249" i="11"/>
  <c r="E242" i="11"/>
  <c r="E244" i="11"/>
  <c r="E246" i="11"/>
  <c r="E237" i="11" s="1"/>
  <c r="E236" i="11" s="1"/>
  <c r="E248" i="11"/>
  <c r="C242" i="11"/>
  <c r="C243" i="11"/>
  <c r="C244" i="11"/>
  <c r="C245" i="11"/>
  <c r="C246" i="11"/>
  <c r="C247" i="11"/>
  <c r="C248" i="11"/>
  <c r="C241" i="11"/>
  <c r="A244" i="11"/>
  <c r="A245" i="11"/>
  <c r="A246" i="11"/>
  <c r="A247" i="11"/>
  <c r="A248" i="11"/>
  <c r="B243" i="11"/>
  <c r="B244" i="11"/>
  <c r="B245" i="11"/>
  <c r="B246" i="11"/>
  <c r="B247" i="11"/>
  <c r="B248" i="11"/>
  <c r="B241" i="11"/>
  <c r="B242" i="11"/>
  <c r="B230" i="11"/>
  <c r="A241" i="11"/>
  <c r="A242" i="11"/>
  <c r="A243" i="11"/>
  <c r="A230" i="11"/>
  <c r="E223" i="11"/>
  <c r="C223" i="11"/>
  <c r="C222" i="11"/>
  <c r="B222" i="11"/>
  <c r="B223" i="11"/>
  <c r="B221" i="11"/>
  <c r="A222" i="11"/>
  <c r="A223" i="11"/>
  <c r="A221" i="11"/>
  <c r="E219" i="11"/>
  <c r="C219" i="11"/>
  <c r="C218" i="11"/>
  <c r="B218" i="11"/>
  <c r="B219" i="11"/>
  <c r="B217" i="11"/>
  <c r="A218" i="11"/>
  <c r="A219" i="11"/>
  <c r="A217" i="11"/>
  <c r="A214" i="11"/>
  <c r="A215" i="11"/>
  <c r="A216" i="11"/>
  <c r="E214" i="11"/>
  <c r="E216" i="11"/>
  <c r="B216" i="11"/>
  <c r="C214" i="11"/>
  <c r="C215" i="11"/>
  <c r="C216" i="11"/>
  <c r="C213" i="11"/>
  <c r="B213" i="11"/>
  <c r="B214" i="11"/>
  <c r="B215" i="11"/>
  <c r="B212" i="11"/>
  <c r="A213" i="11"/>
  <c r="A212" i="11"/>
  <c r="E210" i="11"/>
  <c r="F210" i="11"/>
  <c r="C210" i="11"/>
  <c r="C209" i="11"/>
  <c r="B209" i="11"/>
  <c r="B210" i="11"/>
  <c r="B208" i="11"/>
  <c r="A209" i="11"/>
  <c r="A210" i="11"/>
  <c r="E202" i="11"/>
  <c r="F202" i="11"/>
  <c r="E204" i="11"/>
  <c r="C202" i="11"/>
  <c r="C203" i="11"/>
  <c r="C204" i="11"/>
  <c r="C201" i="11"/>
  <c r="B201" i="11"/>
  <c r="B202" i="11"/>
  <c r="B203" i="11"/>
  <c r="B204" i="11"/>
  <c r="B200" i="11"/>
  <c r="A201" i="11"/>
  <c r="A202" i="11"/>
  <c r="A203" i="11"/>
  <c r="A204" i="11"/>
  <c r="A200" i="11"/>
  <c r="E207" i="11"/>
  <c r="C207" i="11"/>
  <c r="C206" i="11"/>
  <c r="B205" i="11"/>
  <c r="B206" i="11"/>
  <c r="B207" i="11"/>
  <c r="A205" i="11"/>
  <c r="A206" i="11"/>
  <c r="A207" i="11"/>
  <c r="E188" i="11"/>
  <c r="E190" i="11"/>
  <c r="C188" i="11"/>
  <c r="C189" i="11"/>
  <c r="C190" i="11"/>
  <c r="C187" i="11"/>
  <c r="B186" i="11"/>
  <c r="B187" i="11"/>
  <c r="B188" i="11"/>
  <c r="B189" i="11"/>
  <c r="B190" i="11"/>
  <c r="B185" i="11"/>
  <c r="A186" i="11"/>
  <c r="A187" i="11"/>
  <c r="A188" i="11"/>
  <c r="A189" i="11"/>
  <c r="A190" i="11"/>
  <c r="A185" i="11"/>
  <c r="E184" i="11"/>
  <c r="C184" i="11"/>
  <c r="C183" i="11"/>
  <c r="B182" i="11"/>
  <c r="B183" i="11"/>
  <c r="B184" i="11"/>
  <c r="B181" i="11"/>
  <c r="A182" i="11"/>
  <c r="A183" i="11"/>
  <c r="A184" i="11"/>
  <c r="A181" i="11"/>
  <c r="E174" i="11"/>
  <c r="E177" i="11"/>
  <c r="C176" i="11"/>
  <c r="C174" i="11"/>
  <c r="C177" i="11"/>
  <c r="C173" i="11"/>
  <c r="B172" i="11"/>
  <c r="B173" i="11"/>
  <c r="B174" i="11"/>
  <c r="B175" i="11"/>
  <c r="B176" i="11"/>
  <c r="B177" i="11"/>
  <c r="B171" i="11"/>
  <c r="A172" i="11"/>
  <c r="A173" i="11"/>
  <c r="A174" i="11"/>
  <c r="A175" i="11"/>
  <c r="A176" i="11"/>
  <c r="A177" i="11"/>
  <c r="A171" i="11"/>
  <c r="E170" i="11"/>
  <c r="C170" i="11"/>
  <c r="C169" i="11"/>
  <c r="B168" i="11"/>
  <c r="B169" i="11"/>
  <c r="B170" i="11"/>
  <c r="B167" i="11"/>
  <c r="A168" i="11"/>
  <c r="A169" i="11"/>
  <c r="A170" i="11"/>
  <c r="A167" i="11"/>
  <c r="C166" i="11"/>
  <c r="C165" i="11"/>
  <c r="B163" i="11"/>
  <c r="B164" i="11"/>
  <c r="B165" i="11"/>
  <c r="B166" i="11"/>
  <c r="B162" i="11"/>
  <c r="A163" i="11"/>
  <c r="A164" i="11"/>
  <c r="A165" i="11"/>
  <c r="A166" i="11"/>
  <c r="A162" i="11"/>
  <c r="E158" i="11"/>
  <c r="C158" i="11"/>
  <c r="C157" i="11"/>
  <c r="B157" i="11"/>
  <c r="B158" i="11"/>
  <c r="B156" i="11"/>
  <c r="A157" i="11"/>
  <c r="A158" i="11"/>
  <c r="A156" i="11"/>
  <c r="E152" i="11"/>
  <c r="C152" i="11"/>
  <c r="C151" i="11"/>
  <c r="B150" i="11"/>
  <c r="B151" i="11"/>
  <c r="B152" i="11"/>
  <c r="B149" i="11"/>
  <c r="A150" i="11"/>
  <c r="A151" i="11"/>
  <c r="A152" i="11"/>
  <c r="A149" i="11"/>
  <c r="A135" i="11"/>
  <c r="A136" i="11"/>
  <c r="A137" i="11"/>
  <c r="A138" i="11"/>
  <c r="A139" i="11"/>
  <c r="A140" i="11"/>
  <c r="A141" i="11"/>
  <c r="A142" i="11"/>
  <c r="A143" i="11"/>
  <c r="A144" i="11"/>
  <c r="A145" i="11"/>
  <c r="A146" i="11"/>
  <c r="A147" i="11"/>
  <c r="A148" i="11"/>
  <c r="E139" i="11"/>
  <c r="E142" i="11"/>
  <c r="E145" i="11"/>
  <c r="E148" i="11"/>
  <c r="E136" i="11"/>
  <c r="C136" i="11"/>
  <c r="C138" i="11"/>
  <c r="C139" i="11"/>
  <c r="C141" i="11"/>
  <c r="C142" i="11"/>
  <c r="C144" i="11"/>
  <c r="C145" i="11"/>
  <c r="C147" i="11"/>
  <c r="C148" i="11"/>
  <c r="C135" i="11"/>
  <c r="B134" i="11"/>
  <c r="B135" i="11"/>
  <c r="B136" i="11"/>
  <c r="B137" i="11"/>
  <c r="B138" i="11"/>
  <c r="B139" i="11"/>
  <c r="B140" i="11"/>
  <c r="B141" i="11"/>
  <c r="B142" i="11"/>
  <c r="B143" i="11"/>
  <c r="B144" i="11"/>
  <c r="B145" i="11"/>
  <c r="B146" i="11"/>
  <c r="B147" i="11"/>
  <c r="B148" i="11"/>
  <c r="B133" i="11"/>
  <c r="A134" i="11"/>
  <c r="A133" i="11"/>
  <c r="E132" i="11"/>
  <c r="C123" i="11"/>
  <c r="C125" i="11"/>
  <c r="C126" i="11"/>
  <c r="C131" i="11"/>
  <c r="C132" i="11"/>
  <c r="C122" i="11"/>
  <c r="B120" i="11"/>
  <c r="B121" i="11"/>
  <c r="B122" i="11"/>
  <c r="B123" i="11"/>
  <c r="B124" i="11"/>
  <c r="B125" i="11"/>
  <c r="B126" i="11"/>
  <c r="B130" i="11"/>
  <c r="B131" i="11"/>
  <c r="B132" i="11"/>
  <c r="B119" i="11"/>
  <c r="A120" i="11"/>
  <c r="A121" i="11"/>
  <c r="A122" i="11"/>
  <c r="A123" i="11"/>
  <c r="A124" i="11"/>
  <c r="A125" i="11"/>
  <c r="A126" i="11"/>
  <c r="A130" i="11"/>
  <c r="A131" i="11"/>
  <c r="A132" i="11"/>
  <c r="A119" i="11"/>
  <c r="E118" i="11"/>
  <c r="C118" i="11"/>
  <c r="C117" i="11"/>
  <c r="B116" i="11"/>
  <c r="B117" i="11"/>
  <c r="B118" i="11"/>
  <c r="B115" i="11"/>
  <c r="A116" i="11"/>
  <c r="A117" i="11"/>
  <c r="A118" i="11"/>
  <c r="A115" i="11"/>
  <c r="E114" i="11"/>
  <c r="C114" i="11"/>
  <c r="C113" i="11"/>
  <c r="B112" i="11"/>
  <c r="B113" i="11"/>
  <c r="B114" i="11"/>
  <c r="B111" i="11"/>
  <c r="A112" i="11"/>
  <c r="A113" i="11"/>
  <c r="A114" i="11"/>
  <c r="A111" i="11"/>
  <c r="E97" i="11"/>
  <c r="E99" i="11"/>
  <c r="E104" i="11"/>
  <c r="E107" i="11"/>
  <c r="E110" i="11"/>
  <c r="C97" i="11"/>
  <c r="C98" i="11"/>
  <c r="C99" i="11"/>
  <c r="C103" i="11"/>
  <c r="C104" i="11"/>
  <c r="C106" i="11"/>
  <c r="C107" i="11"/>
  <c r="C109" i="11"/>
  <c r="C110" i="11"/>
  <c r="C96" i="11"/>
  <c r="A95" i="11"/>
  <c r="A96" i="11"/>
  <c r="A97" i="11"/>
  <c r="A98" i="11"/>
  <c r="A99" i="11"/>
  <c r="A102" i="11"/>
  <c r="A103" i="11"/>
  <c r="A104" i="11"/>
  <c r="A105" i="11"/>
  <c r="A106" i="11"/>
  <c r="A107" i="11"/>
  <c r="A108" i="11"/>
  <c r="A109" i="11"/>
  <c r="A110" i="11"/>
  <c r="B95" i="11"/>
  <c r="B96" i="11"/>
  <c r="B97" i="11"/>
  <c r="B98" i="11"/>
  <c r="B99" i="11"/>
  <c r="B102" i="11"/>
  <c r="B103" i="11"/>
  <c r="B104" i="11"/>
  <c r="B105" i="11"/>
  <c r="B106" i="11"/>
  <c r="B107" i="11"/>
  <c r="B108" i="11"/>
  <c r="B109" i="11"/>
  <c r="B110" i="11"/>
  <c r="B94" i="11"/>
  <c r="A94"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57" i="11"/>
  <c r="E60" i="11"/>
  <c r="E72" i="11"/>
  <c r="E75" i="11"/>
  <c r="C51" i="11"/>
  <c r="C53" i="11"/>
  <c r="C54" i="11"/>
  <c r="C56" i="11"/>
  <c r="C57" i="11"/>
  <c r="C59" i="11"/>
  <c r="C60" i="11"/>
  <c r="C71" i="11"/>
  <c r="C72" i="11"/>
  <c r="C74" i="11"/>
  <c r="C75" i="11"/>
  <c r="C50" i="11"/>
  <c r="A58" i="11"/>
  <c r="A59" i="11"/>
  <c r="A60" i="11"/>
  <c r="A70" i="11"/>
  <c r="A72" i="11"/>
  <c r="A73" i="11"/>
  <c r="A74" i="11"/>
  <c r="A75" i="11"/>
  <c r="B75" i="11"/>
  <c r="B71" i="11"/>
  <c r="B72" i="11"/>
  <c r="B73" i="11"/>
  <c r="B74" i="11"/>
  <c r="B59" i="11"/>
  <c r="B60" i="11"/>
  <c r="B70" i="11"/>
  <c r="B50" i="11"/>
  <c r="B51" i="11"/>
  <c r="B52" i="11"/>
  <c r="B53" i="11"/>
  <c r="B54" i="11"/>
  <c r="B55" i="11"/>
  <c r="B56" i="11"/>
  <c r="B57" i="11"/>
  <c r="B58" i="11"/>
  <c r="B49" i="11"/>
  <c r="A50" i="11"/>
  <c r="A51" i="11"/>
  <c r="A52" i="11"/>
  <c r="A53" i="11"/>
  <c r="A54" i="11"/>
  <c r="A55" i="11"/>
  <c r="A56" i="11"/>
  <c r="A57" i="11"/>
  <c r="A49"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J8" i="5" l="1"/>
  <c r="I10" i="5"/>
  <c r="L31" i="6"/>
  <c r="O34" i="6"/>
  <c r="E279" i="11"/>
  <c r="E278" i="11" s="1"/>
  <c r="E277" i="11" s="1"/>
  <c r="E239" i="11"/>
  <c r="E238" i="11" s="1"/>
  <c r="E235" i="11"/>
  <c r="E234" i="11" s="1"/>
  <c r="K9" i="5"/>
  <c r="K8" i="5" s="1"/>
  <c r="L9" i="5"/>
  <c r="L8" i="5" s="1"/>
  <c r="I9" i="5"/>
  <c r="I8" i="5" s="1"/>
  <c r="M9" i="5"/>
  <c r="M8" i="5" s="1"/>
  <c r="A218" i="10"/>
  <c r="B427" i="10"/>
  <c r="C427" i="10"/>
  <c r="D427" i="10"/>
  <c r="E427" i="10"/>
  <c r="B428" i="10"/>
  <c r="C428" i="10"/>
  <c r="D428" i="10"/>
  <c r="E428" i="10"/>
  <c r="B419" i="10"/>
  <c r="C419" i="10"/>
  <c r="B425" i="10"/>
  <c r="C425" i="10"/>
  <c r="D425" i="10"/>
  <c r="B426" i="10"/>
  <c r="C426" i="10"/>
  <c r="D426" i="10"/>
  <c r="B418" i="10"/>
  <c r="A419" i="10"/>
  <c r="A425" i="10"/>
  <c r="A426" i="10"/>
  <c r="A427" i="10"/>
  <c r="A428" i="10"/>
  <c r="A418" i="10"/>
  <c r="B413" i="10"/>
  <c r="C413" i="10"/>
  <c r="B414" i="10"/>
  <c r="C414" i="10"/>
  <c r="D414" i="10"/>
  <c r="B415" i="10"/>
  <c r="C415" i="10"/>
  <c r="D415" i="10"/>
  <c r="B416" i="10"/>
  <c r="C416" i="10"/>
  <c r="D416" i="10"/>
  <c r="E416" i="10"/>
  <c r="B417" i="10"/>
  <c r="C417" i="10"/>
  <c r="D417" i="10"/>
  <c r="E417" i="10"/>
  <c r="B412" i="10"/>
  <c r="A413" i="10"/>
  <c r="A414" i="10"/>
  <c r="A415" i="10"/>
  <c r="A416" i="10"/>
  <c r="A417" i="10"/>
  <c r="A412" i="10"/>
  <c r="A404" i="10"/>
  <c r="A405" i="10"/>
  <c r="A406" i="10"/>
  <c r="A407" i="10"/>
  <c r="A408" i="10"/>
  <c r="A409" i="10"/>
  <c r="A410" i="10"/>
  <c r="A411" i="10"/>
  <c r="B408" i="10"/>
  <c r="C408" i="10"/>
  <c r="D408" i="10"/>
  <c r="E408" i="10"/>
  <c r="B409" i="10"/>
  <c r="C409" i="10"/>
  <c r="D409" i="10"/>
  <c r="B410" i="10"/>
  <c r="C410" i="10"/>
  <c r="D410" i="10"/>
  <c r="E410" i="10"/>
  <c r="B411" i="10"/>
  <c r="C411" i="10"/>
  <c r="D411" i="10"/>
  <c r="E411" i="10"/>
  <c r="B399" i="10"/>
  <c r="C399" i="10"/>
  <c r="D399" i="10"/>
  <c r="B400" i="10"/>
  <c r="C400" i="10"/>
  <c r="D400" i="10"/>
  <c r="E400" i="10"/>
  <c r="B401" i="10"/>
  <c r="C401" i="10"/>
  <c r="D401" i="10"/>
  <c r="E401" i="10"/>
  <c r="B402" i="10"/>
  <c r="C402" i="10"/>
  <c r="D402" i="10"/>
  <c r="E402" i="10"/>
  <c r="B403" i="10"/>
  <c r="C403" i="10"/>
  <c r="D403" i="10"/>
  <c r="E403" i="10"/>
  <c r="B404" i="10"/>
  <c r="C404" i="10"/>
  <c r="D404" i="10"/>
  <c r="E404" i="10"/>
  <c r="B405" i="10"/>
  <c r="C405" i="10"/>
  <c r="D405" i="10"/>
  <c r="E405" i="10"/>
  <c r="B406" i="10"/>
  <c r="C406" i="10"/>
  <c r="D406" i="10"/>
  <c r="B407" i="10"/>
  <c r="C407" i="10"/>
  <c r="D407" i="10"/>
  <c r="E407" i="10"/>
  <c r="A399" i="10"/>
  <c r="A400" i="10"/>
  <c r="A401" i="10"/>
  <c r="A402" i="10"/>
  <c r="A403" i="10"/>
  <c r="B335" i="10"/>
  <c r="C335" i="10"/>
  <c r="D335" i="10"/>
  <c r="B336" i="10"/>
  <c r="C336" i="10"/>
  <c r="D336" i="10"/>
  <c r="B337" i="10"/>
  <c r="C337" i="10"/>
  <c r="D337" i="10"/>
  <c r="A335" i="10"/>
  <c r="A336" i="10"/>
  <c r="A337" i="10"/>
  <c r="P269" i="5"/>
  <c r="Q269" i="5" s="1"/>
  <c r="O268" i="5"/>
  <c r="H268" i="5"/>
  <c r="H267" i="5" s="1"/>
  <c r="G268" i="5"/>
  <c r="H337" i="10" l="1"/>
  <c r="F36" i="11"/>
  <c r="G36" i="11" s="1"/>
  <c r="G336" i="10"/>
  <c r="E35" i="11"/>
  <c r="I337" i="10"/>
  <c r="P268" i="5"/>
  <c r="F35" i="11" s="1"/>
  <c r="G267" i="5"/>
  <c r="N268" i="5"/>
  <c r="F336" i="10" s="1"/>
  <c r="O267" i="5"/>
  <c r="Q268" i="5" l="1"/>
  <c r="G335" i="10"/>
  <c r="E34" i="11"/>
  <c r="D35" i="11"/>
  <c r="G35" i="11" s="1"/>
  <c r="P267" i="5"/>
  <c r="F34" i="11" s="1"/>
  <c r="H336" i="10"/>
  <c r="N267" i="5"/>
  <c r="F335" i="10" s="1"/>
  <c r="B361" i="10"/>
  <c r="C361" i="10"/>
  <c r="D361" i="10"/>
  <c r="E361" i="10"/>
  <c r="B368" i="10"/>
  <c r="C368" i="10"/>
  <c r="D368" i="10"/>
  <c r="B369" i="10"/>
  <c r="C369" i="10"/>
  <c r="D369" i="10"/>
  <c r="E369" i="10"/>
  <c r="B370" i="10"/>
  <c r="C370" i="10"/>
  <c r="D370" i="10"/>
  <c r="E370" i="10"/>
  <c r="B371" i="10"/>
  <c r="C371" i="10"/>
  <c r="D371" i="10"/>
  <c r="B372" i="10"/>
  <c r="C372" i="10"/>
  <c r="D372" i="10"/>
  <c r="E372" i="10"/>
  <c r="B373" i="10"/>
  <c r="C373" i="10"/>
  <c r="D373" i="10"/>
  <c r="E373" i="10"/>
  <c r="B396" i="10"/>
  <c r="C396" i="10"/>
  <c r="B397" i="10"/>
  <c r="C397" i="10"/>
  <c r="D397" i="10"/>
  <c r="B398" i="10"/>
  <c r="C398" i="10"/>
  <c r="D398" i="10"/>
  <c r="B352" i="10"/>
  <c r="C352" i="10"/>
  <c r="D352" i="10"/>
  <c r="E352" i="10"/>
  <c r="B353" i="10"/>
  <c r="C353" i="10"/>
  <c r="D353" i="10"/>
  <c r="B354" i="10"/>
  <c r="C354" i="10"/>
  <c r="D354" i="10"/>
  <c r="E354" i="10"/>
  <c r="B355" i="10"/>
  <c r="C355" i="10"/>
  <c r="D355" i="10"/>
  <c r="E355" i="10"/>
  <c r="B356" i="10"/>
  <c r="C356" i="10"/>
  <c r="D356" i="10"/>
  <c r="B357" i="10"/>
  <c r="C357" i="10"/>
  <c r="D357" i="10"/>
  <c r="E357" i="10"/>
  <c r="B358" i="10"/>
  <c r="C358" i="10"/>
  <c r="D358" i="10"/>
  <c r="E358" i="10"/>
  <c r="B359" i="10"/>
  <c r="C359" i="10"/>
  <c r="D359" i="10"/>
  <c r="B360" i="10"/>
  <c r="C360" i="10"/>
  <c r="D360" i="10"/>
  <c r="E360" i="10"/>
  <c r="B338" i="10"/>
  <c r="C338" i="10"/>
  <c r="D338" i="10"/>
  <c r="B339" i="10"/>
  <c r="C339" i="10"/>
  <c r="D339" i="10"/>
  <c r="B340" i="10"/>
  <c r="C340" i="10"/>
  <c r="D340" i="10"/>
  <c r="B344" i="10"/>
  <c r="C344" i="10"/>
  <c r="D344" i="10"/>
  <c r="B345" i="10"/>
  <c r="C345" i="10"/>
  <c r="D345" i="10"/>
  <c r="B346" i="10"/>
  <c r="C346" i="10"/>
  <c r="D346" i="10"/>
  <c r="B347" i="10"/>
  <c r="C347" i="10"/>
  <c r="D347" i="10"/>
  <c r="B348" i="10"/>
  <c r="C348" i="10"/>
  <c r="D348" i="10"/>
  <c r="B349" i="10"/>
  <c r="C349" i="10"/>
  <c r="D349" i="10"/>
  <c r="B350" i="10"/>
  <c r="C350" i="10"/>
  <c r="D350" i="10"/>
  <c r="B351" i="10"/>
  <c r="C351" i="10"/>
  <c r="D351" i="10"/>
  <c r="E351" i="10"/>
  <c r="A370" i="10"/>
  <c r="A371" i="10"/>
  <c r="A372" i="10"/>
  <c r="A373" i="10"/>
  <c r="A396" i="10"/>
  <c r="A397" i="10"/>
  <c r="A398" i="10"/>
  <c r="A354" i="10"/>
  <c r="A355" i="10"/>
  <c r="A356" i="10"/>
  <c r="A357" i="10"/>
  <c r="A358" i="10"/>
  <c r="A359" i="10"/>
  <c r="A360" i="10"/>
  <c r="A361" i="10"/>
  <c r="A368" i="10"/>
  <c r="A369" i="10"/>
  <c r="A338" i="10"/>
  <c r="A339" i="10"/>
  <c r="A340" i="10"/>
  <c r="A344" i="10"/>
  <c r="A345" i="10"/>
  <c r="A346" i="10"/>
  <c r="A347" i="10"/>
  <c r="A348" i="10"/>
  <c r="A349" i="10"/>
  <c r="A350" i="10"/>
  <c r="A351" i="10"/>
  <c r="A352" i="10"/>
  <c r="A353" i="10"/>
  <c r="B329" i="10"/>
  <c r="C329" i="10"/>
  <c r="B330" i="10"/>
  <c r="C330" i="10"/>
  <c r="D330" i="10"/>
  <c r="B331" i="10"/>
  <c r="C331" i="10"/>
  <c r="D331" i="10"/>
  <c r="B332" i="10"/>
  <c r="C332" i="10"/>
  <c r="D332" i="10"/>
  <c r="B333" i="10"/>
  <c r="C333" i="10"/>
  <c r="D333" i="10"/>
  <c r="B334" i="10"/>
  <c r="C334" i="10"/>
  <c r="D334" i="10"/>
  <c r="B328" i="10"/>
  <c r="A329" i="10"/>
  <c r="A330" i="10"/>
  <c r="A331" i="10"/>
  <c r="A332" i="10"/>
  <c r="A333" i="10"/>
  <c r="A334" i="10"/>
  <c r="A328" i="10"/>
  <c r="Q267" i="5" l="1"/>
  <c r="I336" i="10"/>
  <c r="D34" i="11"/>
  <c r="G34" i="11" s="1"/>
  <c r="H335" i="10"/>
  <c r="B324" i="10"/>
  <c r="C324" i="10"/>
  <c r="D324" i="10"/>
  <c r="B325" i="10"/>
  <c r="C325" i="10"/>
  <c r="D325" i="10"/>
  <c r="B326" i="10"/>
  <c r="C326" i="10"/>
  <c r="D326" i="10"/>
  <c r="E326" i="10"/>
  <c r="B327" i="10"/>
  <c r="C327" i="10"/>
  <c r="D327" i="10"/>
  <c r="E327" i="10"/>
  <c r="B392" i="10"/>
  <c r="C392" i="10"/>
  <c r="D392" i="10"/>
  <c r="B393" i="10"/>
  <c r="C393" i="10"/>
  <c r="D393" i="10"/>
  <c r="B394" i="10"/>
  <c r="C394" i="10"/>
  <c r="D394" i="10"/>
  <c r="E394" i="10"/>
  <c r="B395" i="10"/>
  <c r="C395" i="10"/>
  <c r="D395" i="10"/>
  <c r="E395" i="10"/>
  <c r="C323" i="10"/>
  <c r="B323" i="10"/>
  <c r="A324" i="10"/>
  <c r="A325" i="10"/>
  <c r="A326" i="10"/>
  <c r="A327" i="10"/>
  <c r="A392" i="10"/>
  <c r="A393" i="10"/>
  <c r="A394" i="10"/>
  <c r="A395" i="10"/>
  <c r="A323" i="10"/>
  <c r="B304" i="10"/>
  <c r="C304" i="10"/>
  <c r="B305" i="10"/>
  <c r="C305" i="10"/>
  <c r="D305" i="10"/>
  <c r="B306" i="10"/>
  <c r="C306" i="10"/>
  <c r="D306" i="10"/>
  <c r="B307" i="10"/>
  <c r="C307" i="10"/>
  <c r="D307" i="10"/>
  <c r="B308" i="10"/>
  <c r="C308" i="10"/>
  <c r="D308" i="10"/>
  <c r="E308" i="10"/>
  <c r="B309" i="10"/>
  <c r="C309" i="10"/>
  <c r="D309" i="10"/>
  <c r="E309" i="10"/>
  <c r="B310" i="10"/>
  <c r="C310" i="10"/>
  <c r="D310" i="10"/>
  <c r="E310" i="10"/>
  <c r="B311" i="10"/>
  <c r="C311" i="10"/>
  <c r="D311" i="10"/>
  <c r="E311" i="10"/>
  <c r="B314" i="10"/>
  <c r="C314" i="10"/>
  <c r="D314" i="10"/>
  <c r="B315" i="10"/>
  <c r="C315" i="10"/>
  <c r="D315" i="10"/>
  <c r="E315" i="10"/>
  <c r="B316" i="10"/>
  <c r="C316" i="10"/>
  <c r="D316" i="10"/>
  <c r="E316" i="10"/>
  <c r="B317" i="10"/>
  <c r="C317" i="10"/>
  <c r="D317" i="10"/>
  <c r="B318" i="10"/>
  <c r="C318" i="10"/>
  <c r="D318" i="10"/>
  <c r="E318" i="10"/>
  <c r="B319" i="10"/>
  <c r="C319" i="10"/>
  <c r="D319" i="10"/>
  <c r="E319" i="10"/>
  <c r="B320" i="10"/>
  <c r="C320" i="10"/>
  <c r="D320" i="10"/>
  <c r="B321" i="10"/>
  <c r="C321" i="10"/>
  <c r="D321" i="10"/>
  <c r="E321" i="10"/>
  <c r="B322" i="10"/>
  <c r="C322" i="10"/>
  <c r="D322" i="10"/>
  <c r="E322" i="10"/>
  <c r="B303" i="10"/>
  <c r="A304" i="10"/>
  <c r="A305" i="10"/>
  <c r="A306" i="10"/>
  <c r="A307" i="10"/>
  <c r="A308" i="10"/>
  <c r="A309" i="10"/>
  <c r="A310" i="10"/>
  <c r="A311" i="10"/>
  <c r="A314" i="10"/>
  <c r="A315" i="10"/>
  <c r="A316" i="10"/>
  <c r="A317" i="10"/>
  <c r="A318" i="10"/>
  <c r="A319" i="10"/>
  <c r="A321" i="10"/>
  <c r="A322" i="10"/>
  <c r="A303" i="10"/>
  <c r="G299" i="10"/>
  <c r="G296" i="10"/>
  <c r="B256" i="10"/>
  <c r="C256" i="10"/>
  <c r="D256" i="10"/>
  <c r="B257" i="10"/>
  <c r="C257" i="10"/>
  <c r="D257" i="10"/>
  <c r="B258" i="10"/>
  <c r="C258" i="10"/>
  <c r="D258" i="10"/>
  <c r="B259" i="10"/>
  <c r="C259" i="10"/>
  <c r="D259" i="10"/>
  <c r="E259" i="10"/>
  <c r="B260" i="10"/>
  <c r="C260" i="10"/>
  <c r="D260" i="10"/>
  <c r="E260" i="10"/>
  <c r="B268" i="10"/>
  <c r="C268" i="10"/>
  <c r="B269" i="10"/>
  <c r="C269" i="10"/>
  <c r="D269" i="10"/>
  <c r="B270" i="10"/>
  <c r="C270" i="10"/>
  <c r="D270" i="10"/>
  <c r="B271" i="10"/>
  <c r="C271" i="10"/>
  <c r="D271" i="10"/>
  <c r="B272" i="10"/>
  <c r="C272" i="10"/>
  <c r="D272" i="10"/>
  <c r="E272" i="10"/>
  <c r="B273" i="10"/>
  <c r="C273" i="10"/>
  <c r="D273" i="10"/>
  <c r="E273" i="10"/>
  <c r="B274" i="10"/>
  <c r="C274" i="10"/>
  <c r="D274" i="10"/>
  <c r="B275" i="10"/>
  <c r="C275" i="10"/>
  <c r="D275" i="10"/>
  <c r="E275" i="10"/>
  <c r="B276" i="10"/>
  <c r="C276" i="10"/>
  <c r="D276" i="10"/>
  <c r="E276" i="10"/>
  <c r="B280" i="10"/>
  <c r="C280" i="10"/>
  <c r="D280" i="10"/>
  <c r="B281" i="10"/>
  <c r="C281" i="10"/>
  <c r="D281" i="10"/>
  <c r="E281" i="10"/>
  <c r="B282" i="10"/>
  <c r="C282" i="10"/>
  <c r="D282" i="10"/>
  <c r="E282" i="10"/>
  <c r="B287" i="10"/>
  <c r="C287" i="10"/>
  <c r="B288" i="10"/>
  <c r="C288" i="10"/>
  <c r="D288" i="10"/>
  <c r="B289" i="10"/>
  <c r="C289" i="10"/>
  <c r="D289" i="10"/>
  <c r="B290" i="10"/>
  <c r="C290" i="10"/>
  <c r="D290" i="10"/>
  <c r="B291" i="10"/>
  <c r="C291" i="10"/>
  <c r="D291" i="10"/>
  <c r="E291" i="10"/>
  <c r="B292" i="10"/>
  <c r="C292" i="10"/>
  <c r="D292" i="10"/>
  <c r="E292" i="10"/>
  <c r="B293" i="10"/>
  <c r="C293" i="10"/>
  <c r="D293" i="10"/>
  <c r="B294" i="10"/>
  <c r="C294" i="10"/>
  <c r="D294" i="10"/>
  <c r="B295" i="10"/>
  <c r="C295" i="10"/>
  <c r="D295" i="10"/>
  <c r="E295" i="10"/>
  <c r="B296" i="10"/>
  <c r="C296" i="10"/>
  <c r="D296" i="10"/>
  <c r="E296" i="10"/>
  <c r="B297" i="10"/>
  <c r="C297" i="10"/>
  <c r="D297" i="10"/>
  <c r="B298" i="10"/>
  <c r="C298" i="10"/>
  <c r="D298" i="10"/>
  <c r="E298" i="10"/>
  <c r="B299" i="10"/>
  <c r="C299" i="10"/>
  <c r="D299" i="10"/>
  <c r="E299" i="10"/>
  <c r="C255" i="10"/>
  <c r="B255" i="10"/>
  <c r="A297" i="10"/>
  <c r="A298" i="10"/>
  <c r="A299" i="10"/>
  <c r="A256" i="10"/>
  <c r="A257" i="10"/>
  <c r="A258" i="10"/>
  <c r="A259" i="10"/>
  <c r="A260" i="10"/>
  <c r="A268" i="10"/>
  <c r="A269" i="10"/>
  <c r="A270" i="10"/>
  <c r="A271" i="10"/>
  <c r="A272" i="10"/>
  <c r="A273" i="10"/>
  <c r="A274" i="10"/>
  <c r="A275" i="10"/>
  <c r="A276" i="10"/>
  <c r="A280" i="10"/>
  <c r="A281" i="10"/>
  <c r="A282" i="10"/>
  <c r="A287" i="10"/>
  <c r="A288" i="10"/>
  <c r="A289" i="10"/>
  <c r="A290" i="10"/>
  <c r="A291" i="10"/>
  <c r="A292" i="10"/>
  <c r="A293" i="10"/>
  <c r="A294" i="10"/>
  <c r="A295" i="10"/>
  <c r="A296" i="10"/>
  <c r="A255" i="10"/>
  <c r="G254" i="10"/>
  <c r="B253" i="10"/>
  <c r="C253" i="10"/>
  <c r="D253" i="10"/>
  <c r="E253" i="10"/>
  <c r="B254" i="10"/>
  <c r="C254" i="10"/>
  <c r="D254" i="10"/>
  <c r="E254" i="10"/>
  <c r="C252" i="10"/>
  <c r="D252" i="10"/>
  <c r="B252" i="10"/>
  <c r="A253" i="10"/>
  <c r="A254" i="10"/>
  <c r="A252" i="10"/>
  <c r="G251" i="10"/>
  <c r="B250" i="10"/>
  <c r="C250" i="10"/>
  <c r="D250" i="10"/>
  <c r="E250" i="10"/>
  <c r="B251" i="10"/>
  <c r="C251" i="10"/>
  <c r="D251" i="10"/>
  <c r="E251" i="10"/>
  <c r="C249" i="10"/>
  <c r="D249" i="10"/>
  <c r="A250" i="10"/>
  <c r="A251" i="10"/>
  <c r="A249" i="10"/>
  <c r="B249" i="10"/>
  <c r="G242" i="10"/>
  <c r="G244" i="10"/>
  <c r="G248" i="10"/>
  <c r="B238" i="10"/>
  <c r="C238" i="10"/>
  <c r="B239" i="10"/>
  <c r="C239" i="10"/>
  <c r="D239" i="10"/>
  <c r="B240" i="10"/>
  <c r="C240" i="10"/>
  <c r="D240" i="10"/>
  <c r="B241" i="10"/>
  <c r="C241" i="10"/>
  <c r="D241" i="10"/>
  <c r="E241" i="10"/>
  <c r="B242" i="10"/>
  <c r="C242" i="10"/>
  <c r="D242" i="10"/>
  <c r="E242" i="10"/>
  <c r="B243" i="10"/>
  <c r="C243" i="10"/>
  <c r="D243" i="10"/>
  <c r="E243" i="10"/>
  <c r="B244" i="10"/>
  <c r="C244" i="10"/>
  <c r="D244" i="10"/>
  <c r="E244" i="10"/>
  <c r="B245" i="10"/>
  <c r="C245" i="10"/>
  <c r="D245" i="10"/>
  <c r="B246" i="10"/>
  <c r="C246" i="10"/>
  <c r="D246" i="10"/>
  <c r="B247" i="10"/>
  <c r="C247" i="10"/>
  <c r="D247" i="10"/>
  <c r="E247" i="10"/>
  <c r="B248" i="10"/>
  <c r="C248" i="10"/>
  <c r="D248" i="10"/>
  <c r="E248" i="10"/>
  <c r="B237" i="10"/>
  <c r="A238" i="10"/>
  <c r="A239" i="10"/>
  <c r="A240" i="10"/>
  <c r="A241" i="10"/>
  <c r="A242" i="10"/>
  <c r="A243" i="10"/>
  <c r="A244" i="10"/>
  <c r="A245" i="10"/>
  <c r="A246" i="10"/>
  <c r="A247" i="10"/>
  <c r="A248" i="10"/>
  <c r="A237" i="10"/>
  <c r="B231" i="10"/>
  <c r="C231" i="10"/>
  <c r="D231" i="10"/>
  <c r="E231" i="10"/>
  <c r="B232" i="10"/>
  <c r="C232" i="10"/>
  <c r="D232" i="10"/>
  <c r="E232" i="10"/>
  <c r="C230" i="10"/>
  <c r="D230" i="10"/>
  <c r="B230" i="10"/>
  <c r="A231" i="10"/>
  <c r="A232" i="10"/>
  <c r="A230" i="10"/>
  <c r="G236" i="10"/>
  <c r="A228" i="10"/>
  <c r="A229" i="10"/>
  <c r="A234" i="10"/>
  <c r="A235" i="10"/>
  <c r="A236" i="10"/>
  <c r="B226" i="10"/>
  <c r="C226" i="10"/>
  <c r="D226" i="10"/>
  <c r="B227" i="10"/>
  <c r="C227" i="10"/>
  <c r="D227" i="10"/>
  <c r="B228" i="10"/>
  <c r="C228" i="10"/>
  <c r="D228" i="10"/>
  <c r="E228" i="10"/>
  <c r="B229" i="10"/>
  <c r="C229" i="10"/>
  <c r="D229" i="10"/>
  <c r="E229" i="10"/>
  <c r="B234" i="10"/>
  <c r="C234" i="10"/>
  <c r="D234" i="10"/>
  <c r="B235" i="10"/>
  <c r="C235" i="10"/>
  <c r="D235" i="10"/>
  <c r="E235" i="10"/>
  <c r="B236" i="10"/>
  <c r="C236" i="10"/>
  <c r="D236" i="10"/>
  <c r="E236" i="10"/>
  <c r="A217" i="10"/>
  <c r="A219" i="10"/>
  <c r="A220" i="10"/>
  <c r="A221" i="10"/>
  <c r="A222" i="10"/>
  <c r="A223" i="10"/>
  <c r="A224" i="10"/>
  <c r="A225" i="10"/>
  <c r="A226" i="10"/>
  <c r="A227" i="10"/>
  <c r="G203" i="10"/>
  <c r="G206" i="10"/>
  <c r="G209" i="10"/>
  <c r="G212" i="10"/>
  <c r="G215" i="10"/>
  <c r="B199" i="10"/>
  <c r="C199" i="10"/>
  <c r="D199" i="10"/>
  <c r="B200" i="10"/>
  <c r="C200" i="10"/>
  <c r="D200" i="10"/>
  <c r="B201" i="10"/>
  <c r="C201" i="10"/>
  <c r="D201" i="10"/>
  <c r="B202" i="10"/>
  <c r="C202" i="10"/>
  <c r="D202" i="10"/>
  <c r="E202" i="10"/>
  <c r="B203" i="10"/>
  <c r="C203" i="10"/>
  <c r="D203" i="10"/>
  <c r="E203" i="10"/>
  <c r="B204" i="10"/>
  <c r="C204" i="10"/>
  <c r="D204" i="10"/>
  <c r="B205" i="10"/>
  <c r="C205" i="10"/>
  <c r="D205" i="10"/>
  <c r="E205" i="10"/>
  <c r="B206" i="10"/>
  <c r="C206" i="10"/>
  <c r="D206" i="10"/>
  <c r="E206" i="10"/>
  <c r="B207" i="10"/>
  <c r="C207" i="10"/>
  <c r="D207" i="10"/>
  <c r="B208" i="10"/>
  <c r="C208" i="10"/>
  <c r="D208" i="10"/>
  <c r="E208" i="10"/>
  <c r="B209" i="10"/>
  <c r="C209" i="10"/>
  <c r="D209" i="10"/>
  <c r="E209" i="10"/>
  <c r="B210" i="10"/>
  <c r="C210" i="10"/>
  <c r="D210" i="10"/>
  <c r="B211" i="10"/>
  <c r="C211" i="10"/>
  <c r="D211" i="10"/>
  <c r="E211" i="10"/>
  <c r="B212" i="10"/>
  <c r="C212" i="10"/>
  <c r="D212" i="10"/>
  <c r="E212" i="10"/>
  <c r="B213" i="10"/>
  <c r="C213" i="10"/>
  <c r="D213" i="10"/>
  <c r="B214" i="10"/>
  <c r="C214" i="10"/>
  <c r="D214" i="10"/>
  <c r="E214" i="10"/>
  <c r="B215" i="10"/>
  <c r="C215" i="10"/>
  <c r="D215" i="10"/>
  <c r="E215" i="10"/>
  <c r="B216" i="10"/>
  <c r="C216" i="10"/>
  <c r="B217" i="10"/>
  <c r="C217" i="10"/>
  <c r="D217" i="10"/>
  <c r="B218" i="10"/>
  <c r="C218" i="10"/>
  <c r="D218" i="10"/>
  <c r="B219" i="10"/>
  <c r="C219" i="10"/>
  <c r="D219" i="10"/>
  <c r="B220" i="10"/>
  <c r="C220" i="10"/>
  <c r="D220" i="10"/>
  <c r="E220" i="10"/>
  <c r="B221" i="10"/>
  <c r="C221" i="10"/>
  <c r="D221" i="10"/>
  <c r="E221" i="10"/>
  <c r="B222" i="10"/>
  <c r="C222" i="10"/>
  <c r="D222" i="10"/>
  <c r="B223" i="10"/>
  <c r="C223" i="10"/>
  <c r="D223" i="10"/>
  <c r="B224" i="10"/>
  <c r="C224" i="10"/>
  <c r="D224" i="10"/>
  <c r="E224" i="10"/>
  <c r="B225" i="10"/>
  <c r="C225" i="10"/>
  <c r="D225" i="10"/>
  <c r="E225" i="10"/>
  <c r="C198" i="10"/>
  <c r="A199" i="10"/>
  <c r="A200" i="10"/>
  <c r="A201" i="10"/>
  <c r="A202" i="10"/>
  <c r="A203" i="10"/>
  <c r="A204" i="10"/>
  <c r="A205" i="10"/>
  <c r="A206" i="10"/>
  <c r="A207" i="10"/>
  <c r="A208" i="10"/>
  <c r="A209" i="10"/>
  <c r="A210" i="10"/>
  <c r="A211" i="10"/>
  <c r="A212" i="10"/>
  <c r="A213" i="10"/>
  <c r="A214" i="10"/>
  <c r="A215" i="10"/>
  <c r="A216" i="10"/>
  <c r="G187" i="10"/>
  <c r="G195" i="10"/>
  <c r="G197" i="10"/>
  <c r="B184" i="10"/>
  <c r="C184" i="10"/>
  <c r="D184" i="10"/>
  <c r="B185" i="10"/>
  <c r="C185" i="10"/>
  <c r="D185" i="10"/>
  <c r="B186" i="10"/>
  <c r="C186" i="10"/>
  <c r="D186" i="10"/>
  <c r="E186" i="10"/>
  <c r="B187" i="10"/>
  <c r="C187" i="10"/>
  <c r="D187" i="10"/>
  <c r="E187" i="10"/>
  <c r="B192" i="10"/>
  <c r="C192" i="10"/>
  <c r="D192" i="10"/>
  <c r="B193" i="10"/>
  <c r="C193" i="10"/>
  <c r="D193" i="10"/>
  <c r="B194" i="10"/>
  <c r="C194" i="10"/>
  <c r="D194" i="10"/>
  <c r="E194" i="10"/>
  <c r="B195" i="10"/>
  <c r="C195" i="10"/>
  <c r="D195" i="10"/>
  <c r="E195" i="10"/>
  <c r="B196" i="10"/>
  <c r="C196" i="10"/>
  <c r="D196" i="10"/>
  <c r="E196" i="10"/>
  <c r="B197" i="10"/>
  <c r="C197" i="10"/>
  <c r="D197" i="10"/>
  <c r="E197" i="10"/>
  <c r="B198" i="10"/>
  <c r="C183" i="10"/>
  <c r="B183" i="10"/>
  <c r="A184" i="10"/>
  <c r="A185" i="10"/>
  <c r="A186" i="10"/>
  <c r="A187" i="10"/>
  <c r="A192" i="10"/>
  <c r="A193" i="10"/>
  <c r="A194" i="10"/>
  <c r="A195" i="10"/>
  <c r="A196" i="10"/>
  <c r="A197" i="10"/>
  <c r="A198" i="10"/>
  <c r="A183" i="10"/>
  <c r="G176" i="10"/>
  <c r="E176" i="10"/>
  <c r="E175" i="10"/>
  <c r="D173" i="10"/>
  <c r="D174" i="10"/>
  <c r="D175" i="10"/>
  <c r="D176" i="10"/>
  <c r="D172" i="10"/>
  <c r="C172" i="10"/>
  <c r="C173" i="10"/>
  <c r="C174" i="10"/>
  <c r="C175" i="10"/>
  <c r="C176" i="10"/>
  <c r="C171" i="10"/>
  <c r="B171" i="10"/>
  <c r="B172" i="10"/>
  <c r="B173" i="10"/>
  <c r="B174" i="10"/>
  <c r="B175" i="10"/>
  <c r="B176" i="10"/>
  <c r="B170" i="10"/>
  <c r="A171" i="10"/>
  <c r="A172" i="10"/>
  <c r="A173" i="10"/>
  <c r="A174" i="10"/>
  <c r="A175" i="10"/>
  <c r="A176" i="10"/>
  <c r="A170" i="10"/>
  <c r="G166" i="10"/>
  <c r="G169" i="10"/>
  <c r="E166" i="10"/>
  <c r="E168" i="10"/>
  <c r="E169" i="10"/>
  <c r="E165" i="10"/>
  <c r="D163" i="10"/>
  <c r="D164" i="10"/>
  <c r="D165" i="10"/>
  <c r="D166" i="10"/>
  <c r="D167" i="10"/>
  <c r="D168" i="10"/>
  <c r="D169" i="10"/>
  <c r="C163" i="10"/>
  <c r="C164" i="10"/>
  <c r="C165" i="10"/>
  <c r="C166" i="10"/>
  <c r="C167" i="10"/>
  <c r="C168" i="10"/>
  <c r="C169" i="10"/>
  <c r="C162" i="10"/>
  <c r="B162" i="10"/>
  <c r="B163" i="10"/>
  <c r="B164" i="10"/>
  <c r="B165" i="10"/>
  <c r="B166" i="10"/>
  <c r="B167" i="10"/>
  <c r="B168" i="10"/>
  <c r="B169" i="10"/>
  <c r="B161" i="10"/>
  <c r="A162" i="10"/>
  <c r="A163" i="10"/>
  <c r="A165" i="10"/>
  <c r="A166" i="10"/>
  <c r="A167" i="10"/>
  <c r="A168" i="10"/>
  <c r="A169" i="10"/>
  <c r="A161" i="10"/>
  <c r="G158" i="10"/>
  <c r="H158" i="10"/>
  <c r="G160" i="10"/>
  <c r="E158" i="10"/>
  <c r="E159" i="10"/>
  <c r="E160" i="10"/>
  <c r="E157" i="10"/>
  <c r="D156" i="10"/>
  <c r="D157" i="10"/>
  <c r="D158" i="10"/>
  <c r="D159" i="10"/>
  <c r="D160" i="10"/>
  <c r="D155" i="10"/>
  <c r="B154" i="10"/>
  <c r="C154" i="10"/>
  <c r="B155" i="10"/>
  <c r="C155" i="10"/>
  <c r="B156" i="10"/>
  <c r="C156" i="10"/>
  <c r="B157" i="10"/>
  <c r="C157" i="10"/>
  <c r="B158" i="10"/>
  <c r="C158" i="10"/>
  <c r="B159" i="10"/>
  <c r="C159" i="10"/>
  <c r="B160" i="10"/>
  <c r="C160" i="10"/>
  <c r="B153" i="10"/>
  <c r="A154" i="10"/>
  <c r="A155" i="10"/>
  <c r="A156" i="10"/>
  <c r="A157" i="10"/>
  <c r="A158" i="10"/>
  <c r="A159" i="10"/>
  <c r="A160" i="10"/>
  <c r="A153" i="10"/>
  <c r="E152" i="10"/>
  <c r="E151" i="10"/>
  <c r="C151" i="10"/>
  <c r="D151" i="10"/>
  <c r="C152" i="10"/>
  <c r="D152" i="10"/>
  <c r="D150" i="10"/>
  <c r="C150" i="10"/>
  <c r="B151" i="10"/>
  <c r="B152" i="10"/>
  <c r="B150" i="10"/>
  <c r="A151" i="10"/>
  <c r="A152" i="10"/>
  <c r="A150" i="10"/>
  <c r="E149" i="10"/>
  <c r="E148" i="10"/>
  <c r="D148" i="10"/>
  <c r="D149" i="10"/>
  <c r="D147" i="10"/>
  <c r="C148" i="10"/>
  <c r="C149" i="10"/>
  <c r="C147" i="10"/>
  <c r="B148" i="10"/>
  <c r="B149" i="10"/>
  <c r="B147" i="10"/>
  <c r="A148" i="10"/>
  <c r="A149" i="10"/>
  <c r="A147" i="10"/>
  <c r="G146" i="10"/>
  <c r="E146" i="10"/>
  <c r="E145" i="10"/>
  <c r="D145" i="10"/>
  <c r="D146" i="10"/>
  <c r="D144" i="10"/>
  <c r="C145" i="10"/>
  <c r="C146" i="10"/>
  <c r="C144" i="10"/>
  <c r="B145" i="10"/>
  <c r="B146" i="10"/>
  <c r="B144" i="10"/>
  <c r="A145" i="10"/>
  <c r="A146" i="10"/>
  <c r="A144" i="10"/>
  <c r="G142" i="10"/>
  <c r="C142" i="10"/>
  <c r="B142" i="10"/>
  <c r="A142" i="10"/>
  <c r="E111" i="10"/>
  <c r="E141" i="10"/>
  <c r="E143" i="10"/>
  <c r="E110" i="10"/>
  <c r="G111" i="10"/>
  <c r="G143" i="10"/>
  <c r="B110" i="10"/>
  <c r="C110" i="10"/>
  <c r="D110" i="10"/>
  <c r="B111" i="10"/>
  <c r="C111" i="10"/>
  <c r="D111" i="10"/>
  <c r="B140" i="10"/>
  <c r="C140" i="10"/>
  <c r="D140" i="10"/>
  <c r="B141" i="10"/>
  <c r="C141" i="10"/>
  <c r="D141" i="10"/>
  <c r="B143" i="10"/>
  <c r="C143" i="10"/>
  <c r="D143" i="10"/>
  <c r="C109" i="10"/>
  <c r="D109" i="10"/>
  <c r="B109" i="10"/>
  <c r="A110" i="10"/>
  <c r="A111" i="10"/>
  <c r="A140" i="10"/>
  <c r="A141" i="10"/>
  <c r="A143" i="10"/>
  <c r="A109" i="10"/>
  <c r="E108" i="10"/>
  <c r="E107" i="10"/>
  <c r="C107" i="10"/>
  <c r="D107" i="10"/>
  <c r="C108" i="10"/>
  <c r="D108" i="10"/>
  <c r="D106" i="10"/>
  <c r="C106" i="10"/>
  <c r="B107" i="10"/>
  <c r="B108" i="10"/>
  <c r="B106" i="10"/>
  <c r="A107" i="10"/>
  <c r="A108" i="10"/>
  <c r="A106" i="10"/>
  <c r="C101" i="10"/>
  <c r="D101" i="10"/>
  <c r="E101" i="10"/>
  <c r="B101" i="10"/>
  <c r="A101" i="10"/>
  <c r="H97" i="10"/>
  <c r="G117" i="10"/>
  <c r="G120" i="10"/>
  <c r="G122" i="10"/>
  <c r="G125" i="10"/>
  <c r="G139" i="10"/>
  <c r="E94" i="10"/>
  <c r="E96" i="10"/>
  <c r="E97" i="10"/>
  <c r="E99" i="10"/>
  <c r="E100" i="10"/>
  <c r="E102" i="10"/>
  <c r="E103" i="10"/>
  <c r="E104" i="10"/>
  <c r="E105" i="10"/>
  <c r="E116" i="10"/>
  <c r="E117" i="10"/>
  <c r="E119" i="10"/>
  <c r="E120" i="10"/>
  <c r="E121" i="10"/>
  <c r="E122" i="10"/>
  <c r="E124" i="10"/>
  <c r="E125" i="10"/>
  <c r="E138" i="10"/>
  <c r="E139" i="10"/>
  <c r="E93" i="10"/>
  <c r="D92" i="10"/>
  <c r="D93" i="10"/>
  <c r="D94" i="10"/>
  <c r="D95" i="10"/>
  <c r="D96" i="10"/>
  <c r="D97" i="10"/>
  <c r="D98" i="10"/>
  <c r="D99" i="10"/>
  <c r="D100" i="10"/>
  <c r="D102" i="10"/>
  <c r="D103" i="10"/>
  <c r="D104" i="10"/>
  <c r="D105" i="10"/>
  <c r="D115" i="10"/>
  <c r="D116" i="10"/>
  <c r="D117" i="10"/>
  <c r="D118" i="10"/>
  <c r="D119" i="10"/>
  <c r="D120" i="10"/>
  <c r="D121" i="10"/>
  <c r="D122" i="10"/>
  <c r="D123" i="10"/>
  <c r="D124" i="10"/>
  <c r="D125" i="10"/>
  <c r="D137" i="10"/>
  <c r="D138" i="10"/>
  <c r="D139" i="10"/>
  <c r="D91" i="10"/>
  <c r="A100" i="10"/>
  <c r="A102" i="10"/>
  <c r="A103" i="10"/>
  <c r="A104" i="10"/>
  <c r="A105" i="10"/>
  <c r="A115" i="10"/>
  <c r="A116" i="10"/>
  <c r="A117" i="10"/>
  <c r="A118" i="10"/>
  <c r="A119" i="10"/>
  <c r="A120" i="10"/>
  <c r="A121" i="10"/>
  <c r="A122" i="10"/>
  <c r="A123" i="10"/>
  <c r="A124" i="10"/>
  <c r="A125" i="10"/>
  <c r="A137" i="10"/>
  <c r="A138" i="10"/>
  <c r="A139" i="10"/>
  <c r="B98" i="10"/>
  <c r="B99" i="10"/>
  <c r="B100" i="10"/>
  <c r="B102" i="10"/>
  <c r="B103" i="10"/>
  <c r="B104" i="10"/>
  <c r="B105" i="10"/>
  <c r="B115" i="10"/>
  <c r="B116" i="10"/>
  <c r="B117" i="10"/>
  <c r="B118" i="10"/>
  <c r="B119" i="10"/>
  <c r="B120" i="10"/>
  <c r="B121" i="10"/>
  <c r="B122" i="10"/>
  <c r="B123" i="10"/>
  <c r="B124" i="10"/>
  <c r="B125" i="10"/>
  <c r="B137" i="10"/>
  <c r="B138" i="10"/>
  <c r="B139" i="10"/>
  <c r="C139" i="10"/>
  <c r="C122" i="10"/>
  <c r="C123" i="10"/>
  <c r="C124" i="10"/>
  <c r="C125" i="10"/>
  <c r="C137" i="10"/>
  <c r="C138" i="10"/>
  <c r="C116" i="10"/>
  <c r="C117" i="10"/>
  <c r="C118" i="10"/>
  <c r="C119" i="10"/>
  <c r="C120" i="10"/>
  <c r="C121" i="10"/>
  <c r="C103" i="10"/>
  <c r="C104" i="10"/>
  <c r="C105" i="10"/>
  <c r="C115" i="10"/>
  <c r="C91" i="10"/>
  <c r="C92" i="10"/>
  <c r="C93" i="10"/>
  <c r="C94" i="10"/>
  <c r="C95" i="10"/>
  <c r="C96" i="10"/>
  <c r="C97" i="10"/>
  <c r="C98" i="10"/>
  <c r="C99" i="10"/>
  <c r="C100" i="10"/>
  <c r="C102" i="10"/>
  <c r="C90" i="10"/>
  <c r="B91" i="10"/>
  <c r="B92" i="10"/>
  <c r="B93" i="10"/>
  <c r="B94" i="10"/>
  <c r="B95" i="10"/>
  <c r="B96" i="10"/>
  <c r="B97" i="10"/>
  <c r="B90" i="10"/>
  <c r="A91" i="10"/>
  <c r="A92" i="10"/>
  <c r="A93" i="10"/>
  <c r="A94" i="10"/>
  <c r="A95" i="10"/>
  <c r="A96" i="10"/>
  <c r="A97" i="10"/>
  <c r="A98" i="10"/>
  <c r="A99" i="10"/>
  <c r="A90" i="10"/>
  <c r="E89" i="10"/>
  <c r="E88" i="10"/>
  <c r="D87" i="10"/>
  <c r="D88" i="10"/>
  <c r="D89" i="10"/>
  <c r="D86" i="10"/>
  <c r="C86" i="10"/>
  <c r="C87" i="10"/>
  <c r="C88" i="10"/>
  <c r="C89" i="10"/>
  <c r="C85" i="10"/>
  <c r="B86" i="10"/>
  <c r="B87" i="10"/>
  <c r="B88" i="10"/>
  <c r="B89" i="10"/>
  <c r="B85" i="10"/>
  <c r="A86" i="10"/>
  <c r="A87" i="10"/>
  <c r="A88" i="10"/>
  <c r="A89" i="10"/>
  <c r="A85" i="10"/>
  <c r="G84" i="10"/>
  <c r="E84" i="10"/>
  <c r="E83" i="10"/>
  <c r="D82" i="10"/>
  <c r="D83" i="10"/>
  <c r="D84" i="10"/>
  <c r="D81" i="10"/>
  <c r="I335" i="10" l="1"/>
  <c r="I97" i="10"/>
  <c r="I158" i="10"/>
  <c r="G141" i="10"/>
  <c r="E65" i="10"/>
  <c r="E66" i="10"/>
  <c r="E67" i="10"/>
  <c r="E68" i="10"/>
  <c r="E69" i="10"/>
  <c r="E70" i="10"/>
  <c r="E72" i="10"/>
  <c r="E73" i="10"/>
  <c r="E75" i="10"/>
  <c r="E76" i="10"/>
  <c r="E78" i="10"/>
  <c r="E79" i="10"/>
  <c r="C81" i="10"/>
  <c r="C82" i="10"/>
  <c r="C83" i="10"/>
  <c r="C84" i="10"/>
  <c r="C80" i="10"/>
  <c r="B81" i="10"/>
  <c r="B82" i="10"/>
  <c r="B83" i="10"/>
  <c r="B84" i="10"/>
  <c r="B80" i="10"/>
  <c r="A81" i="10"/>
  <c r="A82" i="10"/>
  <c r="A83" i="10"/>
  <c r="A84" i="10"/>
  <c r="A80" i="10"/>
  <c r="G66" i="10"/>
  <c r="G68" i="10"/>
  <c r="G76" i="10"/>
  <c r="D64" i="10"/>
  <c r="D65" i="10"/>
  <c r="D66" i="10"/>
  <c r="D67" i="10"/>
  <c r="D68" i="10"/>
  <c r="D69" i="10"/>
  <c r="D70" i="10"/>
  <c r="D71" i="10"/>
  <c r="D72" i="10"/>
  <c r="D73" i="10"/>
  <c r="D74" i="10"/>
  <c r="D75" i="10"/>
  <c r="D76" i="10"/>
  <c r="D77" i="10"/>
  <c r="D78" i="10"/>
  <c r="D79" i="10"/>
  <c r="D63" i="10"/>
  <c r="A73" i="10"/>
  <c r="A74" i="10"/>
  <c r="A75" i="10"/>
  <c r="A76" i="10"/>
  <c r="A77" i="10"/>
  <c r="A78" i="10"/>
  <c r="A79" i="10"/>
  <c r="C79" i="10"/>
  <c r="C63" i="10"/>
  <c r="C64" i="10"/>
  <c r="C65" i="10"/>
  <c r="C66" i="10"/>
  <c r="C67" i="10"/>
  <c r="C68" i="10"/>
  <c r="C69" i="10"/>
  <c r="C70" i="10"/>
  <c r="C71" i="10"/>
  <c r="C72" i="10"/>
  <c r="C73" i="10"/>
  <c r="C74" i="10"/>
  <c r="C75" i="10"/>
  <c r="C76" i="10"/>
  <c r="C77" i="10"/>
  <c r="C78" i="10"/>
  <c r="C62" i="10"/>
  <c r="B63" i="10"/>
  <c r="B64" i="10"/>
  <c r="B65" i="10"/>
  <c r="B66" i="10"/>
  <c r="B67" i="10"/>
  <c r="B68" i="10"/>
  <c r="B69" i="10"/>
  <c r="B70" i="10"/>
  <c r="B71" i="10"/>
  <c r="B72" i="10"/>
  <c r="B73" i="10"/>
  <c r="B74" i="10"/>
  <c r="B75" i="10"/>
  <c r="B76" i="10"/>
  <c r="B62" i="10"/>
  <c r="A63" i="10"/>
  <c r="A64" i="10"/>
  <c r="A65" i="10"/>
  <c r="A66" i="10"/>
  <c r="A67" i="10"/>
  <c r="A68" i="10"/>
  <c r="A69" i="10"/>
  <c r="A70" i="10"/>
  <c r="A71" i="10"/>
  <c r="A72" i="10"/>
  <c r="A62" i="10"/>
  <c r="G43" i="10" l="1"/>
  <c r="G45" i="10"/>
  <c r="G47" i="10"/>
  <c r="G49" i="10"/>
  <c r="G52" i="10"/>
  <c r="G55" i="10"/>
  <c r="G58" i="10"/>
  <c r="G61" i="10"/>
  <c r="E43" i="10"/>
  <c r="E44" i="10"/>
  <c r="E45" i="10"/>
  <c r="E46" i="10"/>
  <c r="E47" i="10"/>
  <c r="E48" i="10"/>
  <c r="E49" i="10"/>
  <c r="E51" i="10"/>
  <c r="E52" i="10"/>
  <c r="E54" i="10"/>
  <c r="E55" i="10"/>
  <c r="E57" i="10"/>
  <c r="E58" i="10"/>
  <c r="E60" i="10"/>
  <c r="E61" i="10"/>
  <c r="E42" i="10"/>
  <c r="D41" i="10"/>
  <c r="D42" i="10"/>
  <c r="D43" i="10"/>
  <c r="D44" i="10"/>
  <c r="D45" i="10"/>
  <c r="D46" i="10"/>
  <c r="D47" i="10"/>
  <c r="D48" i="10"/>
  <c r="D49" i="10"/>
  <c r="D50" i="10"/>
  <c r="D51" i="10"/>
  <c r="D52" i="10"/>
  <c r="D53" i="10"/>
  <c r="D54" i="10"/>
  <c r="D55" i="10"/>
  <c r="D56" i="10"/>
  <c r="D57" i="10"/>
  <c r="D58" i="10"/>
  <c r="D59" i="10"/>
  <c r="D60" i="10"/>
  <c r="D61" i="10"/>
  <c r="D40" i="10"/>
  <c r="A55" i="10"/>
  <c r="A56" i="10"/>
  <c r="A57" i="10"/>
  <c r="A58" i="10"/>
  <c r="A59" i="10"/>
  <c r="A60" i="10"/>
  <c r="A61" i="10"/>
  <c r="B50" i="10"/>
  <c r="B51" i="10"/>
  <c r="B52" i="10"/>
  <c r="B53" i="10"/>
  <c r="B54" i="10"/>
  <c r="B55" i="10"/>
  <c r="B56" i="10"/>
  <c r="B57" i="10"/>
  <c r="B58" i="10"/>
  <c r="B59" i="10"/>
  <c r="B60" i="10"/>
  <c r="B61" i="10"/>
  <c r="C58" i="10"/>
  <c r="C59" i="10"/>
  <c r="C60" i="10"/>
  <c r="C61" i="10"/>
  <c r="C56" i="10"/>
  <c r="C57" i="10"/>
  <c r="C53" i="10"/>
  <c r="C54" i="10"/>
  <c r="C55" i="10"/>
  <c r="C40" i="10"/>
  <c r="C41" i="10"/>
  <c r="C42" i="10"/>
  <c r="C43" i="10"/>
  <c r="C44" i="10"/>
  <c r="C45" i="10"/>
  <c r="C46" i="10"/>
  <c r="C47" i="10"/>
  <c r="C48" i="10"/>
  <c r="C49" i="10"/>
  <c r="C50" i="10"/>
  <c r="C51" i="10"/>
  <c r="C52" i="10"/>
  <c r="C39" i="10"/>
  <c r="B40" i="10"/>
  <c r="B41" i="10"/>
  <c r="B42" i="10"/>
  <c r="B43" i="10"/>
  <c r="B44" i="10"/>
  <c r="B45" i="10"/>
  <c r="B46" i="10"/>
  <c r="B47" i="10"/>
  <c r="B48" i="10"/>
  <c r="B49" i="10"/>
  <c r="B39" i="10"/>
  <c r="A40" i="10"/>
  <c r="A41" i="10"/>
  <c r="A42" i="10"/>
  <c r="A43" i="10"/>
  <c r="A44" i="10"/>
  <c r="A45" i="10"/>
  <c r="A46" i="10"/>
  <c r="A47" i="10"/>
  <c r="A48" i="10"/>
  <c r="A49" i="10"/>
  <c r="A50" i="10"/>
  <c r="A51" i="10"/>
  <c r="A52" i="10"/>
  <c r="A53" i="10"/>
  <c r="A54" i="10"/>
  <c r="A39" i="10"/>
  <c r="G29" i="10"/>
  <c r="G35" i="10"/>
  <c r="G38" i="10"/>
  <c r="G17" i="10"/>
  <c r="G20" i="10"/>
  <c r="G14" i="10"/>
  <c r="F35" i="10"/>
  <c r="F38"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F20"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0" i="6" l="1"/>
  <c r="L84" i="6"/>
  <c r="L83" i="6"/>
  <c r="L82" i="6"/>
  <c r="L80" i="6"/>
  <c r="L79" i="6"/>
  <c r="L78" i="6"/>
  <c r="L75" i="6"/>
  <c r="O75" i="6" s="1"/>
  <c r="L74" i="6"/>
  <c r="O74" i="6" s="1"/>
  <c r="L72" i="6"/>
  <c r="L68" i="6"/>
  <c r="L66" i="6"/>
  <c r="L63" i="6"/>
  <c r="L58" i="6"/>
  <c r="L55" i="6"/>
  <c r="L51" i="6"/>
  <c r="L47" i="6"/>
  <c r="L44" i="6"/>
  <c r="L42" i="6"/>
  <c r="L38" i="6"/>
  <c r="O35" i="6"/>
  <c r="L30" i="6"/>
  <c r="L27" i="6"/>
  <c r="L14" i="6"/>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0" i="6"/>
  <c r="N79" i="6"/>
  <c r="N80" i="6"/>
  <c r="N81" i="6"/>
  <c r="N82" i="6"/>
  <c r="N83" i="6"/>
  <c r="N84" i="6"/>
  <c r="N85" i="6"/>
  <c r="N86" i="6"/>
  <c r="N73" i="6"/>
  <c r="N72" i="6"/>
  <c r="N67" i="6"/>
  <c r="N63" i="6"/>
  <c r="N62" i="6" s="1"/>
  <c r="N61" i="6" s="1"/>
  <c r="N58" i="6"/>
  <c r="N57" i="6" s="1"/>
  <c r="N56" i="6" s="1"/>
  <c r="N54" i="6"/>
  <c r="N53" i="6" s="1"/>
  <c r="N52" i="6" s="1"/>
  <c r="N51" i="6"/>
  <c r="N50" i="6" s="1"/>
  <c r="N49" i="6" s="1"/>
  <c r="N48" i="6" s="1"/>
  <c r="N46" i="6"/>
  <c r="N45" i="6" s="1"/>
  <c r="N44" i="6"/>
  <c r="N43" i="6" s="1"/>
  <c r="N42" i="6"/>
  <c r="N41" i="6" s="1"/>
  <c r="N38" i="6"/>
  <c r="N37" i="6" s="1"/>
  <c r="N36" i="6" s="1"/>
  <c r="N33" i="6"/>
  <c r="N29" i="6"/>
  <c r="N26" i="6"/>
  <c r="N25" i="6" s="1"/>
  <c r="N14" i="6"/>
  <c r="M76" i="6"/>
  <c r="M71" i="6"/>
  <c r="M70" i="6" s="1"/>
  <c r="M62" i="6"/>
  <c r="M61" i="6" s="1"/>
  <c r="M65" i="6"/>
  <c r="N65" i="6"/>
  <c r="M67" i="6"/>
  <c r="J65" i="6"/>
  <c r="J62" i="6"/>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6" i="6"/>
  <c r="M15" i="6" s="1"/>
  <c r="M26" i="6"/>
  <c r="M25" i="6" s="1"/>
  <c r="J67" i="6"/>
  <c r="J26" i="6"/>
  <c r="J16" i="6"/>
  <c r="H467" i="5"/>
  <c r="H466" i="5" s="1"/>
  <c r="H473" i="5"/>
  <c r="H440" i="5"/>
  <c r="H439" i="5" s="1"/>
  <c r="H445" i="5"/>
  <c r="H444" i="5" s="1"/>
  <c r="H443" i="5" s="1"/>
  <c r="H442" i="5" s="1"/>
  <c r="H455" i="5"/>
  <c r="H454" i="5" s="1"/>
  <c r="H453" i="5" s="1"/>
  <c r="N453" i="5" s="1"/>
  <c r="H424" i="5"/>
  <c r="H426" i="5"/>
  <c r="H429" i="5"/>
  <c r="H428" i="5" s="1"/>
  <c r="H432" i="5"/>
  <c r="H431" i="5" s="1"/>
  <c r="H435" i="5"/>
  <c r="H434" i="5" s="1"/>
  <c r="H400" i="5"/>
  <c r="H399" i="5" s="1"/>
  <c r="H403" i="5"/>
  <c r="H402" i="5" s="1"/>
  <c r="H409" i="5"/>
  <c r="H415" i="5"/>
  <c r="H414" i="5" s="1"/>
  <c r="H374" i="5"/>
  <c r="H373" i="5" s="1"/>
  <c r="H389" i="5"/>
  <c r="H391" i="5"/>
  <c r="H394" i="5"/>
  <c r="H393" i="5" s="1"/>
  <c r="H397" i="5"/>
  <c r="H396" i="5" s="1"/>
  <c r="H353" i="5"/>
  <c r="H352" i="5" s="1"/>
  <c r="H361" i="5"/>
  <c r="H363" i="5"/>
  <c r="H368" i="5"/>
  <c r="H367" i="5" s="1"/>
  <c r="H371" i="5"/>
  <c r="H370" i="5" s="1"/>
  <c r="H301" i="5"/>
  <c r="H300" i="5" s="1"/>
  <c r="H304" i="5"/>
  <c r="H303" i="5" s="1"/>
  <c r="H332" i="5"/>
  <c r="H334" i="5"/>
  <c r="H336" i="5"/>
  <c r="H339" i="5"/>
  <c r="H338" i="5" s="1"/>
  <c r="H342" i="5"/>
  <c r="H341" i="5" s="1"/>
  <c r="H271" i="5"/>
  <c r="H270" i="5" s="1"/>
  <c r="H277" i="5"/>
  <c r="H276" i="5" s="1"/>
  <c r="H280" i="5"/>
  <c r="H279" i="5" s="1"/>
  <c r="H286" i="5"/>
  <c r="H285" i="5" s="1"/>
  <c r="H289" i="5"/>
  <c r="H288" i="5" s="1"/>
  <c r="H292" i="5"/>
  <c r="H291" i="5" s="1"/>
  <c r="H251" i="5"/>
  <c r="H250" i="5" s="1"/>
  <c r="H254" i="5"/>
  <c r="H253" i="5" s="1"/>
  <c r="H261" i="5"/>
  <c r="H260" i="5" s="1"/>
  <c r="H325" i="5"/>
  <c r="H324" i="5" s="1"/>
  <c r="H326" i="5"/>
  <c r="H224" i="5"/>
  <c r="H223" i="5" s="1"/>
  <c r="H234" i="5"/>
  <c r="H233" i="5" s="1"/>
  <c r="H241" i="5"/>
  <c r="H243" i="5"/>
  <c r="H245" i="5"/>
  <c r="H248" i="5"/>
  <c r="H247" i="5" s="1"/>
  <c r="H198" i="5"/>
  <c r="H201" i="5"/>
  <c r="H200" i="5" s="1"/>
  <c r="H207" i="5"/>
  <c r="H206" i="5" s="1"/>
  <c r="H217" i="5"/>
  <c r="H216" i="5" s="1"/>
  <c r="H221" i="5"/>
  <c r="H220" i="5" s="1"/>
  <c r="H219" i="5" s="1"/>
  <c r="H163" i="5"/>
  <c r="H162" i="5" s="1"/>
  <c r="H167" i="5"/>
  <c r="H166" i="5" s="1"/>
  <c r="H165" i="5" s="1"/>
  <c r="H173" i="5"/>
  <c r="H172" i="5" s="1"/>
  <c r="H175" i="5"/>
  <c r="H179" i="5"/>
  <c r="H178" i="5" s="1"/>
  <c r="H177" i="5" s="1"/>
  <c r="H185" i="5"/>
  <c r="H184" i="5" s="1"/>
  <c r="H155" i="5"/>
  <c r="H154" i="5" s="1"/>
  <c r="H159" i="5"/>
  <c r="H158" i="5" s="1"/>
  <c r="H157" i="5" s="1"/>
  <c r="H129" i="5"/>
  <c r="H131" i="5"/>
  <c r="H137" i="5"/>
  <c r="H136" i="5" s="1"/>
  <c r="H140" i="5"/>
  <c r="H139" i="5" s="1"/>
  <c r="H143" i="5"/>
  <c r="H142" i="5" s="1"/>
  <c r="H146" i="5"/>
  <c r="H145" i="5" s="1"/>
  <c r="H149" i="5"/>
  <c r="H148" i="5" s="1"/>
  <c r="H100" i="5"/>
  <c r="H106" i="5"/>
  <c r="H105" i="5" s="1"/>
  <c r="H109" i="5"/>
  <c r="H108" i="5" s="1"/>
  <c r="H116" i="5"/>
  <c r="H115" i="5" s="1"/>
  <c r="H114" i="5" s="1"/>
  <c r="H121" i="5"/>
  <c r="H120" i="5" s="1"/>
  <c r="H119" i="5" s="1"/>
  <c r="H83" i="5"/>
  <c r="H82" i="5" s="1"/>
  <c r="H86" i="5"/>
  <c r="H85" i="5" s="1"/>
  <c r="H92" i="5"/>
  <c r="H91" i="5" s="1"/>
  <c r="H98" i="5"/>
  <c r="H56" i="5"/>
  <c r="H55" i="5" s="1"/>
  <c r="H51" i="5" s="1"/>
  <c r="H60" i="5"/>
  <c r="H62" i="5"/>
  <c r="H70" i="5"/>
  <c r="H69" i="5" s="1"/>
  <c r="H66" i="5" s="1"/>
  <c r="H73" i="5"/>
  <c r="H75" i="5"/>
  <c r="H78" i="5"/>
  <c r="H77" i="5" s="1"/>
  <c r="H40" i="5"/>
  <c r="H39" i="5" s="1"/>
  <c r="H43" i="5"/>
  <c r="H42" i="5" s="1"/>
  <c r="H48" i="5"/>
  <c r="H47" i="5" s="1"/>
  <c r="H46" i="5" s="1"/>
  <c r="H25" i="5"/>
  <c r="H27" i="5"/>
  <c r="H29" i="5"/>
  <c r="H31" i="5"/>
  <c r="H34" i="5"/>
  <c r="H33" i="5" s="1"/>
  <c r="H37" i="5"/>
  <c r="H36" i="5" s="1"/>
  <c r="H17" i="5"/>
  <c r="H16" i="5" s="1"/>
  <c r="H20" i="5"/>
  <c r="H19" i="5" s="1"/>
  <c r="H14" i="5"/>
  <c r="H13" i="5" s="1"/>
  <c r="D294" i="11"/>
  <c r="D358" i="11"/>
  <c r="D373" i="11"/>
  <c r="D207" i="11"/>
  <c r="D210" i="11"/>
  <c r="G210" i="11" s="1"/>
  <c r="D251" i="11"/>
  <c r="D232" i="11" s="1"/>
  <c r="D253" i="11"/>
  <c r="D303" i="11"/>
  <c r="D306" i="11"/>
  <c r="D308" i="11"/>
  <c r="D314" i="11"/>
  <c r="D352" i="11"/>
  <c r="D260" i="11"/>
  <c r="D262" i="11"/>
  <c r="D361" i="11"/>
  <c r="D376" i="11"/>
  <c r="D28" i="11"/>
  <c r="D30" i="11"/>
  <c r="D45" i="11"/>
  <c r="D48" i="11"/>
  <c r="D285" i="11"/>
  <c r="D337" i="11"/>
  <c r="D272" i="11"/>
  <c r="D274" i="11"/>
  <c r="D276" i="11"/>
  <c r="D288" i="11"/>
  <c r="D367" i="11"/>
  <c r="D382" i="11"/>
  <c r="D328" i="11"/>
  <c r="D223" i="11"/>
  <c r="D355" i="11"/>
  <c r="D370" i="11"/>
  <c r="D244" i="11"/>
  <c r="D246" i="11"/>
  <c r="D237" i="11" s="1"/>
  <c r="D248" i="11"/>
  <c r="L77" i="6" l="1"/>
  <c r="N66" i="5"/>
  <c r="H65" i="5"/>
  <c r="H386" i="5"/>
  <c r="H385" i="5" s="1"/>
  <c r="H24" i="5"/>
  <c r="H23" i="5" s="1"/>
  <c r="H22" i="5" s="1"/>
  <c r="N77" i="6"/>
  <c r="N76" i="6" s="1"/>
  <c r="O78" i="6"/>
  <c r="H360" i="5"/>
  <c r="H359" i="5" s="1"/>
  <c r="H358" i="5" s="1"/>
  <c r="O72" i="6"/>
  <c r="O82" i="6"/>
  <c r="O86" i="6"/>
  <c r="O79" i="6"/>
  <c r="O83" i="6"/>
  <c r="O87" i="6"/>
  <c r="J15" i="6"/>
  <c r="J49" i="6"/>
  <c r="J56" i="6"/>
  <c r="K70" i="6"/>
  <c r="L29" i="6"/>
  <c r="L28" i="6" s="1"/>
  <c r="O30" i="6"/>
  <c r="L43" i="6"/>
  <c r="O43" i="6" s="1"/>
  <c r="O44" i="6"/>
  <c r="L57" i="6"/>
  <c r="L56" i="6" s="1"/>
  <c r="O58" i="6"/>
  <c r="J25" i="6"/>
  <c r="N32" i="6"/>
  <c r="O33" i="6"/>
  <c r="K76" i="6"/>
  <c r="K69" i="6" s="1"/>
  <c r="L46" i="6"/>
  <c r="L45" i="6" s="1"/>
  <c r="O47" i="6"/>
  <c r="L62" i="6"/>
  <c r="L61" i="6" s="1"/>
  <c r="O63" i="6"/>
  <c r="O73" i="6"/>
  <c r="J45" i="6"/>
  <c r="J53" i="6"/>
  <c r="J61" i="6"/>
  <c r="K11" i="6"/>
  <c r="L12" i="6"/>
  <c r="L11" i="6" s="1"/>
  <c r="O14" i="6"/>
  <c r="L37" i="6"/>
  <c r="L36" i="6" s="1"/>
  <c r="O38" i="6"/>
  <c r="L50" i="6"/>
  <c r="L49" i="6" s="1"/>
  <c r="L48" i="6" s="1"/>
  <c r="O51" i="6"/>
  <c r="L65" i="6"/>
  <c r="O66" i="6"/>
  <c r="O80" i="6"/>
  <c r="O84" i="6"/>
  <c r="O89" i="6"/>
  <c r="J36" i="6"/>
  <c r="O65" i="6"/>
  <c r="L26" i="6"/>
  <c r="L25" i="6" s="1"/>
  <c r="O27" i="6"/>
  <c r="L41" i="6"/>
  <c r="O41" i="6" s="1"/>
  <c r="O42" i="6"/>
  <c r="L54" i="6"/>
  <c r="L53" i="6" s="1"/>
  <c r="L52" i="6" s="1"/>
  <c r="O55" i="6"/>
  <c r="L67" i="6"/>
  <c r="O68" i="6"/>
  <c r="O81" i="6"/>
  <c r="O85" i="6"/>
  <c r="O90" i="6"/>
  <c r="D236" i="11"/>
  <c r="H472" i="5"/>
  <c r="H471" i="5" s="1"/>
  <c r="H470" i="5" s="1"/>
  <c r="D279" i="11"/>
  <c r="H421" i="5"/>
  <c r="H420" i="5" s="1"/>
  <c r="H419" i="5" s="1"/>
  <c r="H408" i="5"/>
  <c r="H407" i="5" s="1"/>
  <c r="H406" i="5" s="1"/>
  <c r="L76" i="6"/>
  <c r="L71" i="6"/>
  <c r="L70" i="6" s="1"/>
  <c r="K40" i="6"/>
  <c r="K39" i="6" s="1"/>
  <c r="K64" i="6"/>
  <c r="J64" i="6"/>
  <c r="D385" i="11"/>
  <c r="D379" i="11"/>
  <c r="D364" i="11"/>
  <c r="D346" i="11"/>
  <c r="D343" i="11"/>
  <c r="D334" i="11"/>
  <c r="D340" i="11"/>
  <c r="I417" i="10"/>
  <c r="D331" i="11"/>
  <c r="D300" i="11"/>
  <c r="D267" i="11"/>
  <c r="D235" i="11" s="1"/>
  <c r="D269" i="11"/>
  <c r="D265" i="11"/>
  <c r="D219" i="11"/>
  <c r="D216" i="11"/>
  <c r="D214" i="11"/>
  <c r="D204" i="11"/>
  <c r="D202" i="11"/>
  <c r="G202" i="11" s="1"/>
  <c r="D188" i="11"/>
  <c r="D190" i="11"/>
  <c r="D184" i="11"/>
  <c r="D174" i="11"/>
  <c r="D177" i="11"/>
  <c r="D170" i="11"/>
  <c r="D166" i="11"/>
  <c r="D158" i="11"/>
  <c r="D152" i="11"/>
  <c r="D145" i="11"/>
  <c r="D139" i="11"/>
  <c r="D148" i="11"/>
  <c r="D142" i="11"/>
  <c r="D136" i="11"/>
  <c r="D132" i="11"/>
  <c r="D118" i="11"/>
  <c r="D114" i="11"/>
  <c r="D107" i="11"/>
  <c r="D99" i="11"/>
  <c r="D110" i="11"/>
  <c r="D104" i="11"/>
  <c r="D97" i="11"/>
  <c r="D72" i="11"/>
  <c r="D57" i="11"/>
  <c r="D33" i="11"/>
  <c r="D75" i="11"/>
  <c r="D60" i="11"/>
  <c r="D17" i="11"/>
  <c r="D21" i="11"/>
  <c r="D12" i="11"/>
  <c r="H230" i="5"/>
  <c r="H232" i="5"/>
  <c r="H231" i="5" s="1"/>
  <c r="J28" i="6"/>
  <c r="N71" i="6"/>
  <c r="N70" i="6" s="1"/>
  <c r="N40" i="6"/>
  <c r="M40" i="6"/>
  <c r="M39" i="6" s="1"/>
  <c r="M10" i="6" s="1"/>
  <c r="J40" i="6"/>
  <c r="N16" i="6"/>
  <c r="N15" i="6" s="1"/>
  <c r="N12" i="6"/>
  <c r="N11" i="6" s="1"/>
  <c r="M69" i="6"/>
  <c r="M64" i="6"/>
  <c r="N64" i="6"/>
  <c r="N39" i="6"/>
  <c r="J76" i="6"/>
  <c r="H465" i="5"/>
  <c r="H438" i="5"/>
  <c r="H413" i="5"/>
  <c r="H351" i="5"/>
  <c r="H331" i="5"/>
  <c r="H330" i="5" s="1"/>
  <c r="H282" i="5"/>
  <c r="H266" i="5" s="1"/>
  <c r="H259" i="5"/>
  <c r="H258" i="5" s="1"/>
  <c r="H240" i="5"/>
  <c r="H229" i="5"/>
  <c r="H215" i="5"/>
  <c r="H197" i="5"/>
  <c r="H171" i="5"/>
  <c r="H170" i="5" s="1"/>
  <c r="H161" i="5"/>
  <c r="H183" i="5"/>
  <c r="H153" i="5"/>
  <c r="H135" i="5"/>
  <c r="H134" i="5" s="1"/>
  <c r="H128" i="5"/>
  <c r="H104" i="5"/>
  <c r="H103" i="5" s="1"/>
  <c r="H113" i="5"/>
  <c r="H97" i="5"/>
  <c r="H96" i="5" s="1"/>
  <c r="H95" i="5" s="1"/>
  <c r="H94" i="5" s="1"/>
  <c r="H72" i="5"/>
  <c r="H45" i="5"/>
  <c r="H12" i="5"/>
  <c r="F112" i="10" l="1"/>
  <c r="I112" i="10" s="1"/>
  <c r="D295" i="11"/>
  <c r="G295" i="11" s="1"/>
  <c r="N65" i="5"/>
  <c r="Q65" i="5" s="1"/>
  <c r="H64" i="5"/>
  <c r="H59" i="5" s="1"/>
  <c r="Q66" i="5"/>
  <c r="H58" i="5"/>
  <c r="H50" i="5" s="1"/>
  <c r="L64" i="6"/>
  <c r="O64" i="6" s="1"/>
  <c r="O37" i="6"/>
  <c r="O46" i="6"/>
  <c r="O36" i="6"/>
  <c r="O62" i="6"/>
  <c r="H265" i="5"/>
  <c r="H264" i="5" s="1"/>
  <c r="O70" i="6"/>
  <c r="O45" i="6"/>
  <c r="K10" i="6"/>
  <c r="O50" i="6"/>
  <c r="O16" i="6"/>
  <c r="J39" i="6"/>
  <c r="O67" i="6"/>
  <c r="O76" i="6"/>
  <c r="L40" i="6"/>
  <c r="L39" i="6" s="1"/>
  <c r="L10" i="6" s="1"/>
  <c r="O61" i="6"/>
  <c r="N31" i="6"/>
  <c r="O32" i="6"/>
  <c r="J69" i="6"/>
  <c r="J60" i="6" s="1"/>
  <c r="J48" i="6"/>
  <c r="O48" i="6" s="1"/>
  <c r="O49" i="6"/>
  <c r="O12" i="6"/>
  <c r="O54" i="6"/>
  <c r="O77" i="6"/>
  <c r="O26" i="6"/>
  <c r="O71" i="6"/>
  <c r="O57" i="6"/>
  <c r="O11" i="6"/>
  <c r="J52" i="6"/>
  <c r="O52" i="6" s="1"/>
  <c r="O53" i="6"/>
  <c r="O29" i="6"/>
  <c r="O25" i="6"/>
  <c r="O56" i="6"/>
  <c r="O15" i="6"/>
  <c r="D234" i="11"/>
  <c r="D278" i="11"/>
  <c r="N69" i="6"/>
  <c r="N60" i="6" s="1"/>
  <c r="N59" i="6" s="1"/>
  <c r="L69" i="6"/>
  <c r="K60" i="6"/>
  <c r="K59" i="6" s="1"/>
  <c r="K9" i="6" s="1"/>
  <c r="H127" i="5"/>
  <c r="H118" i="5" s="1"/>
  <c r="M60" i="6"/>
  <c r="M59" i="6" s="1"/>
  <c r="H469" i="5"/>
  <c r="H464" i="5"/>
  <c r="H437" i="5"/>
  <c r="H452" i="5"/>
  <c r="N452" i="5" s="1"/>
  <c r="H405" i="5"/>
  <c r="H412" i="5"/>
  <c r="H384" i="5"/>
  <c r="H345" i="5"/>
  <c r="H329" i="5"/>
  <c r="H257" i="5"/>
  <c r="H239" i="5"/>
  <c r="H214" i="5"/>
  <c r="H196" i="5"/>
  <c r="H182" i="5"/>
  <c r="H181" i="5" s="1"/>
  <c r="H152" i="5"/>
  <c r="H151" i="5" s="1"/>
  <c r="H133" i="5"/>
  <c r="H102" i="5"/>
  <c r="H112" i="5"/>
  <c r="H11" i="5"/>
  <c r="F105" i="10" l="1"/>
  <c r="F104" i="10" s="1"/>
  <c r="F98" i="10" s="1"/>
  <c r="D255" i="11"/>
  <c r="D239" i="11" s="1"/>
  <c r="D238" i="11" s="1"/>
  <c r="J10" i="6"/>
  <c r="H10" i="5"/>
  <c r="L60" i="6"/>
  <c r="L59" i="6" s="1"/>
  <c r="L9" i="6" s="1"/>
  <c r="O69" i="6"/>
  <c r="J59" i="6"/>
  <c r="O40" i="6"/>
  <c r="O31" i="6"/>
  <c r="N28" i="6"/>
  <c r="N10" i="6" s="1"/>
  <c r="N9" i="6" s="1"/>
  <c r="L19" i="7" s="1"/>
  <c r="O39" i="6"/>
  <c r="D277" i="11"/>
  <c r="H418" i="5"/>
  <c r="M9" i="6"/>
  <c r="K19" i="7" s="1"/>
  <c r="H463" i="5"/>
  <c r="H451" i="5"/>
  <c r="H411" i="5"/>
  <c r="H383" i="5"/>
  <c r="H344" i="5"/>
  <c r="H328" i="5"/>
  <c r="H263" i="5" s="1"/>
  <c r="H238" i="5"/>
  <c r="H195" i="5"/>
  <c r="H213" i="5"/>
  <c r="H111" i="5"/>
  <c r="J19" i="7" l="1"/>
  <c r="O59" i="6"/>
  <c r="O60" i="6"/>
  <c r="O28" i="6"/>
  <c r="J9" i="6"/>
  <c r="K18" i="7"/>
  <c r="H450" i="5"/>
  <c r="H417" i="5" s="1"/>
  <c r="H382" i="5"/>
  <c r="H357" i="5"/>
  <c r="H237" i="5"/>
  <c r="H194" i="5"/>
  <c r="H169" i="5" s="1"/>
  <c r="O10" i="6" l="1"/>
  <c r="L17" i="7"/>
  <c r="L16" i="7" s="1"/>
  <c r="K17" i="7"/>
  <c r="K16" i="7" s="1"/>
  <c r="H356" i="5"/>
  <c r="H355" i="5" s="1"/>
  <c r="H236" i="5"/>
  <c r="H9" i="5"/>
  <c r="L18" i="7" l="1"/>
  <c r="J17" i="7"/>
  <c r="J16" i="7" s="1"/>
  <c r="J18" i="7"/>
  <c r="O9" i="6"/>
  <c r="H256" i="5"/>
  <c r="H8" i="5" l="1"/>
  <c r="G48" i="5"/>
  <c r="F83" i="10" l="1"/>
  <c r="D228" i="11"/>
  <c r="G228" i="11" s="1"/>
  <c r="N48" i="5"/>
  <c r="Q48" i="5" s="1"/>
  <c r="P235" i="5"/>
  <c r="Q235" i="5" s="1"/>
  <c r="O234" i="5"/>
  <c r="G234" i="5"/>
  <c r="O326" i="5"/>
  <c r="G394" i="10" s="1"/>
  <c r="G326" i="5"/>
  <c r="G325" i="5"/>
  <c r="E32" i="11" l="1"/>
  <c r="G333" i="10"/>
  <c r="F33" i="11"/>
  <c r="G33" i="11" s="1"/>
  <c r="N234" i="5"/>
  <c r="F333" i="10" s="1"/>
  <c r="N326" i="5"/>
  <c r="N325" i="5"/>
  <c r="G324" i="5"/>
  <c r="E183" i="11"/>
  <c r="O233" i="5"/>
  <c r="P234" i="5"/>
  <c r="F32" i="11" s="1"/>
  <c r="H334" i="10"/>
  <c r="I334" i="10" s="1"/>
  <c r="G233" i="5"/>
  <c r="Q234" i="5" l="1"/>
  <c r="D182" i="11"/>
  <c r="F393" i="10"/>
  <c r="E31" i="11"/>
  <c r="G332" i="10"/>
  <c r="D183" i="11"/>
  <c r="F394" i="10"/>
  <c r="N233" i="5"/>
  <c r="F332" i="10" s="1"/>
  <c r="D32" i="11"/>
  <c r="G32" i="11" s="1"/>
  <c r="G232" i="5"/>
  <c r="H333" i="10"/>
  <c r="P233" i="5"/>
  <c r="F31" i="11" s="1"/>
  <c r="O232" i="5"/>
  <c r="G422" i="5"/>
  <c r="O424" i="5"/>
  <c r="G424" i="5"/>
  <c r="O426" i="5"/>
  <c r="G69" i="10" s="1"/>
  <c r="G426" i="5"/>
  <c r="O429" i="5"/>
  <c r="G429" i="5"/>
  <c r="O432" i="5"/>
  <c r="E366" i="11" s="1"/>
  <c r="G432" i="5"/>
  <c r="O435" i="5"/>
  <c r="E381" i="11" s="1"/>
  <c r="G435" i="5"/>
  <c r="O440" i="5"/>
  <c r="G440" i="5"/>
  <c r="O445" i="5"/>
  <c r="G445" i="5"/>
  <c r="O455" i="5"/>
  <c r="E157" i="11" s="1"/>
  <c r="O467" i="5"/>
  <c r="E345" i="11" s="1"/>
  <c r="G467" i="5"/>
  <c r="O473" i="5"/>
  <c r="G416" i="10" s="1"/>
  <c r="P456" i="5"/>
  <c r="Q456" i="5" s="1"/>
  <c r="P446" i="5"/>
  <c r="Q446" i="5" s="1"/>
  <c r="P441" i="5"/>
  <c r="Q441" i="5" s="1"/>
  <c r="P436" i="5"/>
  <c r="Q436" i="5" s="1"/>
  <c r="P433" i="5"/>
  <c r="Q433" i="5" s="1"/>
  <c r="P427" i="5"/>
  <c r="Q427" i="5" s="1"/>
  <c r="P425" i="5"/>
  <c r="Q425" i="5" s="1"/>
  <c r="O415" i="5"/>
  <c r="E299" i="11" s="1"/>
  <c r="O409" i="5"/>
  <c r="G415" i="5"/>
  <c r="N409" i="5"/>
  <c r="P416" i="5"/>
  <c r="Q416" i="5" s="1"/>
  <c r="P410" i="5"/>
  <c r="Q410" i="5" s="1"/>
  <c r="O387" i="5"/>
  <c r="E264" i="11" s="1"/>
  <c r="G387" i="5"/>
  <c r="O389" i="5"/>
  <c r="E266" i="11" s="1"/>
  <c r="G389" i="5"/>
  <c r="O391" i="5"/>
  <c r="E268" i="11" s="1"/>
  <c r="G391" i="5"/>
  <c r="O394" i="5"/>
  <c r="G394" i="5"/>
  <c r="O397" i="5"/>
  <c r="E333" i="11" s="1"/>
  <c r="G397" i="5"/>
  <c r="O400" i="5"/>
  <c r="E363" i="11" s="1"/>
  <c r="G400" i="5"/>
  <c r="O403" i="5"/>
  <c r="G403" i="5"/>
  <c r="P404" i="5"/>
  <c r="Q404" i="5" s="1"/>
  <c r="P401" i="5"/>
  <c r="Q401" i="5" s="1"/>
  <c r="P395" i="5"/>
  <c r="Q395" i="5" s="1"/>
  <c r="P392" i="5"/>
  <c r="Q392" i="5" s="1"/>
  <c r="P390" i="5"/>
  <c r="Q390" i="5" s="1"/>
  <c r="O361" i="5"/>
  <c r="G308" i="10" s="1"/>
  <c r="G361" i="5"/>
  <c r="O363" i="5"/>
  <c r="G310" i="10" s="1"/>
  <c r="G363" i="5"/>
  <c r="O368" i="5"/>
  <c r="G368" i="5"/>
  <c r="O371" i="5"/>
  <c r="G371" i="5"/>
  <c r="O374" i="5"/>
  <c r="G374" i="5"/>
  <c r="P375" i="5"/>
  <c r="Q375" i="5" s="1"/>
  <c r="P372" i="5"/>
  <c r="Q372" i="5" s="1"/>
  <c r="P369" i="5"/>
  <c r="Q369" i="5" s="1"/>
  <c r="P364" i="5"/>
  <c r="Q364" i="5" s="1"/>
  <c r="P362" i="5"/>
  <c r="Q362" i="5" s="1"/>
  <c r="O353" i="5"/>
  <c r="G353" i="5"/>
  <c r="P354" i="5"/>
  <c r="Q354" i="5" s="1"/>
  <c r="G334" i="5"/>
  <c r="O336" i="5"/>
  <c r="G336" i="5"/>
  <c r="O339" i="5"/>
  <c r="G339" i="5"/>
  <c r="O342" i="5"/>
  <c r="G342" i="5"/>
  <c r="O335" i="5"/>
  <c r="P343" i="5"/>
  <c r="Q343" i="5" s="1"/>
  <c r="P340" i="5"/>
  <c r="Q340" i="5" s="1"/>
  <c r="P337" i="5"/>
  <c r="Q337" i="5" s="1"/>
  <c r="O304" i="5"/>
  <c r="G304" i="5"/>
  <c r="O301" i="5"/>
  <c r="G301" i="5"/>
  <c r="O292" i="5"/>
  <c r="G292" i="5"/>
  <c r="O289" i="5"/>
  <c r="G289" i="5"/>
  <c r="O280" i="5"/>
  <c r="G348" i="10" s="1"/>
  <c r="G280" i="5"/>
  <c r="O277" i="5"/>
  <c r="G345" i="10" s="1"/>
  <c r="G277" i="5"/>
  <c r="O287" i="5"/>
  <c r="G287" i="5"/>
  <c r="G284" i="5" s="1"/>
  <c r="E51" i="11"/>
  <c r="P305" i="5"/>
  <c r="Q305" i="5" s="1"/>
  <c r="P302" i="5"/>
  <c r="Q302" i="5" s="1"/>
  <c r="P293" i="5"/>
  <c r="Q293" i="5" s="1"/>
  <c r="P290" i="5"/>
  <c r="Q290" i="5" s="1"/>
  <c r="P281" i="5"/>
  <c r="Q281" i="5" s="1"/>
  <c r="P278" i="5"/>
  <c r="Q278" i="5" s="1"/>
  <c r="O271" i="5"/>
  <c r="G271" i="5"/>
  <c r="P272" i="5"/>
  <c r="Q272" i="5" s="1"/>
  <c r="O325" i="5"/>
  <c r="O261" i="5"/>
  <c r="G261" i="5"/>
  <c r="P327" i="5"/>
  <c r="Q327" i="5" s="1"/>
  <c r="P262" i="5"/>
  <c r="Q262" i="5" s="1"/>
  <c r="Q233" i="5" l="1"/>
  <c r="F232" i="10"/>
  <c r="F78" i="10"/>
  <c r="G403" i="10"/>
  <c r="F75" i="10"/>
  <c r="E54" i="11"/>
  <c r="G355" i="10"/>
  <c r="E117" i="11"/>
  <c r="G326" i="10"/>
  <c r="E38" i="11"/>
  <c r="G339" i="10"/>
  <c r="E109" i="11"/>
  <c r="G321" i="10"/>
  <c r="E106" i="11"/>
  <c r="G318" i="10"/>
  <c r="E103" i="11"/>
  <c r="G315" i="10"/>
  <c r="E336" i="11"/>
  <c r="G232" i="10"/>
  <c r="H89" i="10"/>
  <c r="I89" i="10" s="1"/>
  <c r="E182" i="11"/>
  <c r="G393" i="10"/>
  <c r="E56" i="11"/>
  <c r="G357" i="10"/>
  <c r="E59" i="11"/>
  <c r="G360" i="10"/>
  <c r="E71" i="11"/>
  <c r="G369" i="10"/>
  <c r="E74" i="11"/>
  <c r="G372" i="10"/>
  <c r="E47" i="11"/>
  <c r="G410" i="10"/>
  <c r="E44" i="11"/>
  <c r="G407" i="10"/>
  <c r="E29" i="11"/>
  <c r="G404" i="10"/>
  <c r="E113" i="11"/>
  <c r="G427" i="10"/>
  <c r="E330" i="11"/>
  <c r="E284" i="11"/>
  <c r="G107" i="10"/>
  <c r="E342" i="11"/>
  <c r="G148" i="10"/>
  <c r="E327" i="11"/>
  <c r="G88" i="10"/>
  <c r="E287" i="11"/>
  <c r="G72" i="10"/>
  <c r="S284" i="5"/>
  <c r="G360" i="5"/>
  <c r="I333" i="10"/>
  <c r="F39" i="11"/>
  <c r="G39" i="11" s="1"/>
  <c r="P422" i="5"/>
  <c r="Q422" i="5" s="1"/>
  <c r="O421" i="5"/>
  <c r="E270" i="11" s="1"/>
  <c r="F45" i="11"/>
  <c r="G45" i="11" s="1"/>
  <c r="F107" i="11"/>
  <c r="G107" i="11" s="1"/>
  <c r="N371" i="5"/>
  <c r="F318" i="10" s="1"/>
  <c r="N435" i="5"/>
  <c r="N232" i="5"/>
  <c r="F60" i="11"/>
  <c r="G60" i="11" s="1"/>
  <c r="N280" i="5"/>
  <c r="F348" i="10" s="1"/>
  <c r="N292" i="5"/>
  <c r="F360" i="10" s="1"/>
  <c r="N304" i="5"/>
  <c r="F372" i="10" s="1"/>
  <c r="F48" i="11"/>
  <c r="G48" i="11" s="1"/>
  <c r="N339" i="5"/>
  <c r="F110" i="11"/>
  <c r="G110" i="11" s="1"/>
  <c r="F364" i="11"/>
  <c r="G364" i="11" s="1"/>
  <c r="N400" i="5"/>
  <c r="F110" i="10" s="1"/>
  <c r="F72" i="11"/>
  <c r="G72" i="11" s="1"/>
  <c r="N374" i="5"/>
  <c r="F321" i="10" s="1"/>
  <c r="N368" i="5"/>
  <c r="F315" i="10" s="1"/>
  <c r="F379" i="11"/>
  <c r="G379" i="11" s="1"/>
  <c r="N432" i="5"/>
  <c r="F57" i="11"/>
  <c r="G57" i="11" s="1"/>
  <c r="F75" i="11"/>
  <c r="G75" i="11" s="1"/>
  <c r="N277" i="5"/>
  <c r="F345" i="10" s="1"/>
  <c r="N289" i="5"/>
  <c r="F357" i="10" s="1"/>
  <c r="N301" i="5"/>
  <c r="F369" i="10" s="1"/>
  <c r="F30" i="11"/>
  <c r="G30" i="11" s="1"/>
  <c r="N342" i="5"/>
  <c r="F410" i="10" s="1"/>
  <c r="F104" i="11"/>
  <c r="G104" i="11" s="1"/>
  <c r="N403" i="5"/>
  <c r="F142" i="10" s="1"/>
  <c r="F367" i="11"/>
  <c r="G367" i="11" s="1"/>
  <c r="E28" i="11"/>
  <c r="F114" i="11"/>
  <c r="G114" i="11" s="1"/>
  <c r="F99" i="11"/>
  <c r="G99" i="11" s="1"/>
  <c r="N361" i="5"/>
  <c r="F300" i="11"/>
  <c r="G300" i="11" s="1"/>
  <c r="F288" i="11"/>
  <c r="N473" i="5"/>
  <c r="N455" i="5"/>
  <c r="F175" i="10" s="1"/>
  <c r="N440" i="5"/>
  <c r="F88" i="10" s="1"/>
  <c r="N426" i="5"/>
  <c r="F69" i="10" s="1"/>
  <c r="N353" i="5"/>
  <c r="F427" i="10" s="1"/>
  <c r="N397" i="5"/>
  <c r="F145" i="10" s="1"/>
  <c r="F272" i="11"/>
  <c r="F158" i="11"/>
  <c r="G158" i="11" s="1"/>
  <c r="N261" i="5"/>
  <c r="F326" i="10" s="1"/>
  <c r="N271" i="5"/>
  <c r="N363" i="5"/>
  <c r="F310" i="10" s="1"/>
  <c r="F265" i="11"/>
  <c r="F334" i="11"/>
  <c r="G334" i="11" s="1"/>
  <c r="N415" i="5"/>
  <c r="F250" i="10" s="1"/>
  <c r="F274" i="11"/>
  <c r="F346" i="11"/>
  <c r="G346" i="11" s="1"/>
  <c r="N467" i="5"/>
  <c r="F253" i="10" s="1"/>
  <c r="N445" i="5"/>
  <c r="F148" i="10" s="1"/>
  <c r="N429" i="5"/>
  <c r="F72" i="10" s="1"/>
  <c r="N424" i="5"/>
  <c r="F67" i="10" s="1"/>
  <c r="F118" i="11"/>
  <c r="G118" i="11" s="1"/>
  <c r="F343" i="11"/>
  <c r="G343" i="11" s="1"/>
  <c r="F285" i="11"/>
  <c r="F97" i="11"/>
  <c r="G97" i="11" s="1"/>
  <c r="F276" i="11"/>
  <c r="F328" i="11"/>
  <c r="G328" i="11" s="1"/>
  <c r="P287" i="5"/>
  <c r="N287" i="5"/>
  <c r="N324" i="5"/>
  <c r="N336" i="5"/>
  <c r="N334" i="5"/>
  <c r="N394" i="5"/>
  <c r="F107" i="10" s="1"/>
  <c r="N391" i="5"/>
  <c r="D268" i="11" s="1"/>
  <c r="N389" i="5"/>
  <c r="D266" i="11" s="1"/>
  <c r="N387" i="5"/>
  <c r="D264" i="11" s="1"/>
  <c r="O402" i="5"/>
  <c r="E378" i="11"/>
  <c r="P435" i="5"/>
  <c r="F381" i="11" s="1"/>
  <c r="F382" i="11"/>
  <c r="G382" i="11" s="1"/>
  <c r="P409" i="5"/>
  <c r="F336" i="11" s="1"/>
  <c r="F337" i="11"/>
  <c r="G337" i="11" s="1"/>
  <c r="P473" i="5"/>
  <c r="H416" i="10" s="1"/>
  <c r="F331" i="11"/>
  <c r="G331" i="11" s="1"/>
  <c r="P391" i="5"/>
  <c r="F268" i="11" s="1"/>
  <c r="F269" i="11"/>
  <c r="P389" i="5"/>
  <c r="F266" i="11" s="1"/>
  <c r="F267" i="11"/>
  <c r="E275" i="11"/>
  <c r="G67" i="10"/>
  <c r="E273" i="11"/>
  <c r="G65" i="10"/>
  <c r="E271" i="11"/>
  <c r="H395" i="10"/>
  <c r="I395" i="10" s="1"/>
  <c r="F184" i="11"/>
  <c r="G184" i="11" s="1"/>
  <c r="E98" i="11"/>
  <c r="E96" i="11"/>
  <c r="D31" i="11"/>
  <c r="P353" i="5"/>
  <c r="F113" i="11" s="1"/>
  <c r="H428" i="10"/>
  <c r="I428" i="10" s="1"/>
  <c r="O352" i="5"/>
  <c r="O472" i="5"/>
  <c r="G415" i="10" s="1"/>
  <c r="P339" i="5"/>
  <c r="F44" i="11" s="1"/>
  <c r="H408" i="10"/>
  <c r="I408" i="10" s="1"/>
  <c r="P336" i="5"/>
  <c r="F29" i="11" s="1"/>
  <c r="H405" i="10"/>
  <c r="I405" i="10" s="1"/>
  <c r="P342" i="5"/>
  <c r="H411" i="10"/>
  <c r="I411" i="10" s="1"/>
  <c r="O334" i="5"/>
  <c r="O341" i="5"/>
  <c r="O338" i="5"/>
  <c r="G286" i="5"/>
  <c r="O286" i="5"/>
  <c r="G354" i="10" s="1"/>
  <c r="G332" i="5"/>
  <c r="D26" i="11"/>
  <c r="P271" i="5"/>
  <c r="F38" i="11" s="1"/>
  <c r="H340" i="10"/>
  <c r="I340" i="10" s="1"/>
  <c r="O270" i="5"/>
  <c r="P280" i="5"/>
  <c r="H349" i="10"/>
  <c r="I349" i="10" s="1"/>
  <c r="P289" i="5"/>
  <c r="F56" i="11" s="1"/>
  <c r="H358" i="10"/>
  <c r="I358" i="10" s="1"/>
  <c r="P301" i="5"/>
  <c r="F71" i="11" s="1"/>
  <c r="H370" i="10"/>
  <c r="I370" i="10" s="1"/>
  <c r="O231" i="5"/>
  <c r="H332" i="10"/>
  <c r="P232" i="5"/>
  <c r="G231" i="5"/>
  <c r="P277" i="5"/>
  <c r="H346" i="10"/>
  <c r="I346" i="10" s="1"/>
  <c r="P292" i="5"/>
  <c r="F59" i="11" s="1"/>
  <c r="H361" i="10"/>
  <c r="I361" i="10" s="1"/>
  <c r="P304" i="5"/>
  <c r="F74" i="11" s="1"/>
  <c r="H373" i="10"/>
  <c r="I373" i="10" s="1"/>
  <c r="O276" i="5"/>
  <c r="G344" i="10" s="1"/>
  <c r="O279" i="5"/>
  <c r="G347" i="10" s="1"/>
  <c r="O288" i="5"/>
  <c r="G356" i="10" s="1"/>
  <c r="O291" i="5"/>
  <c r="G359" i="10" s="1"/>
  <c r="O300" i="5"/>
  <c r="G368" i="10" s="1"/>
  <c r="O303" i="5"/>
  <c r="G371" i="10" s="1"/>
  <c r="O324" i="5"/>
  <c r="P363" i="5"/>
  <c r="H311" i="10"/>
  <c r="I311" i="10" s="1"/>
  <c r="P371" i="5"/>
  <c r="F106" i="11" s="1"/>
  <c r="H319" i="10"/>
  <c r="I319" i="10" s="1"/>
  <c r="P261" i="5"/>
  <c r="F117" i="11" s="1"/>
  <c r="H327" i="10"/>
  <c r="I327" i="10" s="1"/>
  <c r="O260" i="5"/>
  <c r="P361" i="5"/>
  <c r="H309" i="10"/>
  <c r="I309" i="10" s="1"/>
  <c r="P368" i="5"/>
  <c r="F103" i="11" s="1"/>
  <c r="H316" i="10"/>
  <c r="I316" i="10" s="1"/>
  <c r="P374" i="5"/>
  <c r="F109" i="11" s="1"/>
  <c r="H322" i="10"/>
  <c r="I322" i="10" s="1"/>
  <c r="O373" i="5"/>
  <c r="G320" i="10" s="1"/>
  <c r="O370" i="5"/>
  <c r="G317" i="10" s="1"/>
  <c r="O367" i="5"/>
  <c r="G314" i="10" s="1"/>
  <c r="P415" i="5"/>
  <c r="F299" i="11" s="1"/>
  <c r="H251" i="10"/>
  <c r="I251" i="10" s="1"/>
  <c r="O414" i="5"/>
  <c r="E298" i="11" s="1"/>
  <c r="G250" i="10"/>
  <c r="P467" i="5"/>
  <c r="F345" i="11" s="1"/>
  <c r="H254" i="10"/>
  <c r="I254" i="10" s="1"/>
  <c r="O466" i="5"/>
  <c r="E344" i="11" s="1"/>
  <c r="G253" i="10"/>
  <c r="O408" i="5"/>
  <c r="P455" i="5"/>
  <c r="F157" i="11" s="1"/>
  <c r="H176" i="10"/>
  <c r="I176" i="10" s="1"/>
  <c r="O454" i="5"/>
  <c r="E156" i="11" s="1"/>
  <c r="G175" i="10"/>
  <c r="P394" i="5"/>
  <c r="F284" i="11" s="1"/>
  <c r="H108" i="10"/>
  <c r="I108" i="10" s="1"/>
  <c r="P400" i="5"/>
  <c r="F363" i="11" s="1"/>
  <c r="H111" i="10"/>
  <c r="I111" i="10" s="1"/>
  <c r="O444" i="5"/>
  <c r="G147" i="10" s="1"/>
  <c r="P387" i="5"/>
  <c r="H101" i="10"/>
  <c r="I101" i="10" s="1"/>
  <c r="P397" i="5"/>
  <c r="F333" i="11" s="1"/>
  <c r="H146" i="10"/>
  <c r="I146" i="10" s="1"/>
  <c r="P403" i="5"/>
  <c r="H143" i="10"/>
  <c r="I143" i="10" s="1"/>
  <c r="O399" i="5"/>
  <c r="G110" i="10"/>
  <c r="O396" i="5"/>
  <c r="G145" i="10"/>
  <c r="O393" i="5"/>
  <c r="G106" i="10" s="1"/>
  <c r="P445" i="5"/>
  <c r="F342" i="11" s="1"/>
  <c r="H149" i="10"/>
  <c r="I149" i="10" s="1"/>
  <c r="G270" i="5"/>
  <c r="G341" i="5"/>
  <c r="G338" i="5"/>
  <c r="G352" i="5"/>
  <c r="G402" i="5"/>
  <c r="G399" i="5"/>
  <c r="G396" i="5"/>
  <c r="G393" i="5"/>
  <c r="G408" i="5"/>
  <c r="H66" i="10"/>
  <c r="I66" i="10" s="1"/>
  <c r="P426" i="5"/>
  <c r="H70" i="10"/>
  <c r="I70" i="10" s="1"/>
  <c r="P432" i="5"/>
  <c r="F366" i="11" s="1"/>
  <c r="H76" i="10"/>
  <c r="I76" i="10" s="1"/>
  <c r="P440" i="5"/>
  <c r="F327" i="11" s="1"/>
  <c r="O439" i="5"/>
  <c r="O434" i="5"/>
  <c r="G78" i="10"/>
  <c r="O431" i="5"/>
  <c r="G75" i="10"/>
  <c r="O428" i="5"/>
  <c r="G71" i="10" s="1"/>
  <c r="G260" i="5"/>
  <c r="G276" i="5"/>
  <c r="G279" i="5"/>
  <c r="G288" i="5"/>
  <c r="G291" i="5"/>
  <c r="G300" i="5"/>
  <c r="G303" i="5"/>
  <c r="G373" i="5"/>
  <c r="G370" i="5"/>
  <c r="G367" i="5"/>
  <c r="G414" i="5"/>
  <c r="P424" i="5"/>
  <c r="H68" i="10"/>
  <c r="I68" i="10" s="1"/>
  <c r="P429" i="5"/>
  <c r="F287" i="11" s="1"/>
  <c r="H73" i="10"/>
  <c r="I73" i="10" s="1"/>
  <c r="G472" i="5"/>
  <c r="G466" i="5"/>
  <c r="G444" i="5"/>
  <c r="G439" i="5"/>
  <c r="G434" i="5"/>
  <c r="G431" i="5"/>
  <c r="G428" i="5"/>
  <c r="P325" i="5"/>
  <c r="Q325" i="5" s="1"/>
  <c r="P326" i="5"/>
  <c r="Q326" i="5" s="1"/>
  <c r="G421" i="5"/>
  <c r="O386" i="5"/>
  <c r="E263" i="11" s="1"/>
  <c r="G386" i="5"/>
  <c r="O360" i="5"/>
  <c r="P335" i="5"/>
  <c r="F28" i="11" s="1"/>
  <c r="E50" i="11"/>
  <c r="Q336" i="5" l="1"/>
  <c r="Q455" i="5"/>
  <c r="Q271" i="5"/>
  <c r="Q353" i="5"/>
  <c r="Q387" i="5"/>
  <c r="Q361" i="5"/>
  <c r="Q432" i="5"/>
  <c r="Q339" i="5"/>
  <c r="Q440" i="5"/>
  <c r="Q368" i="5"/>
  <c r="Q467" i="5"/>
  <c r="Q232" i="5"/>
  <c r="Q435" i="5"/>
  <c r="Q301" i="5"/>
  <c r="Q445" i="5"/>
  <c r="F355" i="10"/>
  <c r="Q287" i="5"/>
  <c r="Q280" i="5"/>
  <c r="Q426" i="5"/>
  <c r="Q429" i="5"/>
  <c r="Q391" i="5"/>
  <c r="Q389" i="5"/>
  <c r="Q277" i="5"/>
  <c r="Q374" i="5"/>
  <c r="Q409" i="5"/>
  <c r="Q397" i="5"/>
  <c r="Q304" i="5"/>
  <c r="Q363" i="5"/>
  <c r="Q400" i="5"/>
  <c r="Q424" i="5"/>
  <c r="Q289" i="5"/>
  <c r="F74" i="10"/>
  <c r="F77" i="10"/>
  <c r="F392" i="10"/>
  <c r="F416" i="10"/>
  <c r="I416" i="10" s="1"/>
  <c r="Q473" i="5"/>
  <c r="Q394" i="5"/>
  <c r="Q342" i="5"/>
  <c r="Q415" i="5"/>
  <c r="Q335" i="5"/>
  <c r="Q261" i="5"/>
  <c r="Q403" i="5"/>
  <c r="Q292" i="5"/>
  <c r="Q371" i="5"/>
  <c r="F339" i="10"/>
  <c r="D38" i="11"/>
  <c r="G38" i="11" s="1"/>
  <c r="E95" i="11"/>
  <c r="G307" i="10"/>
  <c r="E181" i="11"/>
  <c r="G392" i="10"/>
  <c r="E43" i="11"/>
  <c r="G406" i="10"/>
  <c r="E27" i="11"/>
  <c r="G402" i="10"/>
  <c r="F47" i="11"/>
  <c r="H410" i="10"/>
  <c r="E112" i="11"/>
  <c r="G426" i="10"/>
  <c r="D29" i="11"/>
  <c r="G29" i="11" s="1"/>
  <c r="F404" i="10"/>
  <c r="D96" i="11"/>
  <c r="F308" i="10"/>
  <c r="D44" i="11"/>
  <c r="G44" i="11" s="1"/>
  <c r="F407" i="10"/>
  <c r="E335" i="11"/>
  <c r="G231" i="10"/>
  <c r="E116" i="11"/>
  <c r="G325" i="10"/>
  <c r="G338" i="10"/>
  <c r="E46" i="11"/>
  <c r="G409" i="10"/>
  <c r="D27" i="11"/>
  <c r="F402" i="10"/>
  <c r="E329" i="11"/>
  <c r="D284" i="11"/>
  <c r="E326" i="11"/>
  <c r="G87" i="10"/>
  <c r="D275" i="11"/>
  <c r="D327" i="11"/>
  <c r="G327" i="11" s="1"/>
  <c r="E37" i="11"/>
  <c r="N360" i="5"/>
  <c r="G31" i="11"/>
  <c r="F54" i="11"/>
  <c r="S287" i="5"/>
  <c r="I332" i="10"/>
  <c r="G28" i="11"/>
  <c r="G443" i="5"/>
  <c r="E341" i="11"/>
  <c r="O443" i="5"/>
  <c r="O442" i="5" s="1"/>
  <c r="P421" i="5"/>
  <c r="F270" i="11" s="1"/>
  <c r="D273" i="11"/>
  <c r="N421" i="5"/>
  <c r="F64" i="10" s="1"/>
  <c r="O420" i="5"/>
  <c r="O419" i="5" s="1"/>
  <c r="G385" i="5"/>
  <c r="D271" i="11"/>
  <c r="D47" i="11"/>
  <c r="D366" i="11"/>
  <c r="G366" i="11" s="1"/>
  <c r="D287" i="11"/>
  <c r="N303" i="5"/>
  <c r="N399" i="5"/>
  <c r="F109" i="10" s="1"/>
  <c r="F182" i="11"/>
  <c r="G182" i="11" s="1"/>
  <c r="D381" i="11"/>
  <c r="G381" i="11" s="1"/>
  <c r="N370" i="5"/>
  <c r="N291" i="5"/>
  <c r="N402" i="5"/>
  <c r="D98" i="11"/>
  <c r="N373" i="5"/>
  <c r="F320" i="10" s="1"/>
  <c r="N288" i="5"/>
  <c r="F356" i="10" s="1"/>
  <c r="N231" i="5"/>
  <c r="N434" i="5"/>
  <c r="D380" i="11" s="1"/>
  <c r="N431" i="5"/>
  <c r="D365" i="11" s="1"/>
  <c r="N367" i="5"/>
  <c r="N300" i="5"/>
  <c r="F368" i="10" s="1"/>
  <c r="D378" i="11"/>
  <c r="N454" i="5"/>
  <c r="F174" i="10" s="1"/>
  <c r="N408" i="5"/>
  <c r="F231" i="10" s="1"/>
  <c r="N428" i="5"/>
  <c r="F71" i="10" s="1"/>
  <c r="N466" i="5"/>
  <c r="F252" i="10" s="1"/>
  <c r="N393" i="5"/>
  <c r="F106" i="10" s="1"/>
  <c r="N284" i="5"/>
  <c r="Q284" i="5" s="1"/>
  <c r="N439" i="5"/>
  <c r="F87" i="10" s="1"/>
  <c r="N472" i="5"/>
  <c r="F415" i="10" s="1"/>
  <c r="N396" i="5"/>
  <c r="F144" i="10" s="1"/>
  <c r="N352" i="5"/>
  <c r="F426" i="10" s="1"/>
  <c r="G331" i="5"/>
  <c r="E26" i="11"/>
  <c r="N386" i="5"/>
  <c r="D263" i="11" s="1"/>
  <c r="N444" i="5"/>
  <c r="F147" i="10" s="1"/>
  <c r="N414" i="5"/>
  <c r="F249" i="10" s="1"/>
  <c r="N260" i="5"/>
  <c r="F325" i="10" s="1"/>
  <c r="D181" i="11"/>
  <c r="G283" i="5"/>
  <c r="H355" i="10"/>
  <c r="P286" i="5"/>
  <c r="F53" i="11" s="1"/>
  <c r="N270" i="5"/>
  <c r="N338" i="5"/>
  <c r="N341" i="5"/>
  <c r="N332" i="5"/>
  <c r="N279" i="5"/>
  <c r="F347" i="10" s="1"/>
  <c r="N276" i="5"/>
  <c r="F344" i="10" s="1"/>
  <c r="G285" i="5"/>
  <c r="N286" i="5"/>
  <c r="Q286" i="5" s="1"/>
  <c r="H78" i="10"/>
  <c r="I78" i="10" s="1"/>
  <c r="H232" i="10"/>
  <c r="I232" i="10" s="1"/>
  <c r="P434" i="5"/>
  <c r="F380" i="11" s="1"/>
  <c r="P408" i="5"/>
  <c r="F335" i="11" s="1"/>
  <c r="G77" i="10"/>
  <c r="E380" i="11"/>
  <c r="P402" i="5"/>
  <c r="F378" i="11"/>
  <c r="G140" i="10"/>
  <c r="E377" i="11"/>
  <c r="G74" i="10"/>
  <c r="E365" i="11"/>
  <c r="G109" i="10"/>
  <c r="E362" i="11"/>
  <c r="D363" i="11"/>
  <c r="G363" i="11" s="1"/>
  <c r="G144" i="10"/>
  <c r="E332" i="11"/>
  <c r="D342" i="11"/>
  <c r="G342" i="11" s="1"/>
  <c r="D345" i="11"/>
  <c r="G345" i="11" s="1"/>
  <c r="D336" i="11"/>
  <c r="G336" i="11" s="1"/>
  <c r="D333" i="11"/>
  <c r="G333" i="11" s="1"/>
  <c r="D330" i="11"/>
  <c r="P472" i="5"/>
  <c r="H415" i="10" s="1"/>
  <c r="F330" i="11"/>
  <c r="D299" i="11"/>
  <c r="G299" i="11" s="1"/>
  <c r="E286" i="11"/>
  <c r="E283" i="11"/>
  <c r="H67" i="10"/>
  <c r="I67" i="10" s="1"/>
  <c r="F273" i="11"/>
  <c r="H69" i="10"/>
  <c r="I69" i="10" s="1"/>
  <c r="F275" i="11"/>
  <c r="H65" i="10"/>
  <c r="I65" i="10" s="1"/>
  <c r="F271" i="11"/>
  <c r="P386" i="5"/>
  <c r="F263" i="11" s="1"/>
  <c r="F264" i="11"/>
  <c r="H394" i="10"/>
  <c r="I394" i="10" s="1"/>
  <c r="F183" i="11"/>
  <c r="G183" i="11" s="1"/>
  <c r="D157" i="11"/>
  <c r="G157" i="11" s="1"/>
  <c r="D117" i="11"/>
  <c r="G117" i="11" s="1"/>
  <c r="D113" i="11"/>
  <c r="G113" i="11" s="1"/>
  <c r="D103" i="11"/>
  <c r="G103" i="11" s="1"/>
  <c r="D106" i="11"/>
  <c r="G106" i="11" s="1"/>
  <c r="D109" i="11"/>
  <c r="G109" i="11" s="1"/>
  <c r="E102" i="11"/>
  <c r="E105" i="11"/>
  <c r="E108" i="11"/>
  <c r="H308" i="10"/>
  <c r="F96" i="11"/>
  <c r="H310" i="10"/>
  <c r="I310" i="10" s="1"/>
  <c r="F98" i="11"/>
  <c r="E73" i="11"/>
  <c r="E70" i="11"/>
  <c r="E58" i="11"/>
  <c r="E55" i="11"/>
  <c r="D54" i="11"/>
  <c r="D74" i="11"/>
  <c r="G74" i="11" s="1"/>
  <c r="D71" i="11"/>
  <c r="G71" i="11" s="1"/>
  <c r="D59" i="11"/>
  <c r="G59" i="11" s="1"/>
  <c r="D56" i="11"/>
  <c r="G56" i="11" s="1"/>
  <c r="O285" i="5"/>
  <c r="G353" i="10" s="1"/>
  <c r="E53" i="11"/>
  <c r="F50" i="11"/>
  <c r="F51" i="11"/>
  <c r="H404" i="10"/>
  <c r="H352" i="10"/>
  <c r="O351" i="5"/>
  <c r="G425" i="10" s="1"/>
  <c r="G419" i="10" s="1"/>
  <c r="G418" i="10" s="1"/>
  <c r="P352" i="5"/>
  <c r="F112" i="11" s="1"/>
  <c r="H427" i="10"/>
  <c r="O471" i="5"/>
  <c r="G414" i="10" s="1"/>
  <c r="P334" i="5"/>
  <c r="Q334" i="5" s="1"/>
  <c r="H403" i="10"/>
  <c r="I403" i="10" s="1"/>
  <c r="P341" i="5"/>
  <c r="F46" i="11" s="1"/>
  <c r="P338" i="5"/>
  <c r="F43" i="11" s="1"/>
  <c r="H407" i="10"/>
  <c r="P231" i="5"/>
  <c r="Q231" i="5" s="1"/>
  <c r="O230" i="5"/>
  <c r="P360" i="5"/>
  <c r="P303" i="5"/>
  <c r="H372" i="10"/>
  <c r="P291" i="5"/>
  <c r="H360" i="10"/>
  <c r="P276" i="5"/>
  <c r="H344" i="10" s="1"/>
  <c r="H345" i="10"/>
  <c r="I345" i="10" s="1"/>
  <c r="G230" i="5"/>
  <c r="P300" i="5"/>
  <c r="H369" i="10"/>
  <c r="P288" i="5"/>
  <c r="H357" i="10"/>
  <c r="P279" i="5"/>
  <c r="H347" i="10" s="1"/>
  <c r="H348" i="10"/>
  <c r="P270" i="5"/>
  <c r="H339" i="10"/>
  <c r="P324" i="5"/>
  <c r="F181" i="11" s="1"/>
  <c r="H393" i="10"/>
  <c r="I393" i="10" s="1"/>
  <c r="O359" i="5"/>
  <c r="O358" i="5" s="1"/>
  <c r="O357" i="5" s="1"/>
  <c r="O356" i="5" s="1"/>
  <c r="O355" i="5" s="1"/>
  <c r="P373" i="5"/>
  <c r="H321" i="10"/>
  <c r="P367" i="5"/>
  <c r="H315" i="10"/>
  <c r="O259" i="5"/>
  <c r="G324" i="10" s="1"/>
  <c r="P260" i="5"/>
  <c r="F116" i="11" s="1"/>
  <c r="H326" i="10"/>
  <c r="P370" i="5"/>
  <c r="H318" i="10"/>
  <c r="O465" i="5"/>
  <c r="O464" i="5" s="1"/>
  <c r="O463" i="5" s="1"/>
  <c r="G252" i="10"/>
  <c r="P466" i="5"/>
  <c r="F344" i="11" s="1"/>
  <c r="H253" i="10"/>
  <c r="O413" i="5"/>
  <c r="O412" i="5" s="1"/>
  <c r="O411" i="5" s="1"/>
  <c r="G249" i="10"/>
  <c r="P414" i="5"/>
  <c r="F298" i="11" s="1"/>
  <c r="H250" i="10"/>
  <c r="O453" i="5"/>
  <c r="G174" i="10"/>
  <c r="G173" i="10" s="1"/>
  <c r="G172" i="10" s="1"/>
  <c r="G171" i="10" s="1"/>
  <c r="P454" i="5"/>
  <c r="F156" i="11" s="1"/>
  <c r="H175" i="10"/>
  <c r="I175" i="10" s="1"/>
  <c r="O407" i="5"/>
  <c r="G230" i="10" s="1"/>
  <c r="G216" i="10" s="1"/>
  <c r="P444" i="5"/>
  <c r="H148" i="10"/>
  <c r="I148" i="10" s="1"/>
  <c r="P396" i="5"/>
  <c r="H145" i="10"/>
  <c r="I145" i="10" s="1"/>
  <c r="P399" i="5"/>
  <c r="H110" i="10"/>
  <c r="P393" i="5"/>
  <c r="H107" i="10"/>
  <c r="O385" i="5"/>
  <c r="O384" i="5" s="1"/>
  <c r="O383" i="5" s="1"/>
  <c r="G64" i="10"/>
  <c r="G438" i="5"/>
  <c r="G465" i="5"/>
  <c r="G471" i="5"/>
  <c r="P428" i="5"/>
  <c r="H72" i="10"/>
  <c r="I72" i="10" s="1"/>
  <c r="G413" i="5"/>
  <c r="G259" i="5"/>
  <c r="P439" i="5"/>
  <c r="F326" i="11" s="1"/>
  <c r="H88" i="10"/>
  <c r="P431" i="5"/>
  <c r="H75" i="10"/>
  <c r="I75" i="10" s="1"/>
  <c r="G407" i="5"/>
  <c r="G351" i="5"/>
  <c r="G359" i="5"/>
  <c r="N359" i="5" s="1"/>
  <c r="G420" i="5"/>
  <c r="O438" i="5"/>
  <c r="G86" i="10" s="1"/>
  <c r="O332" i="5"/>
  <c r="F26" i="11"/>
  <c r="F371" i="10" l="1"/>
  <c r="D37" i="11"/>
  <c r="F173" i="10"/>
  <c r="F172" i="10" s="1"/>
  <c r="F171" i="10" s="1"/>
  <c r="I339" i="10"/>
  <c r="Q402" i="5"/>
  <c r="Q303" i="5"/>
  <c r="Q338" i="5"/>
  <c r="Q291" i="5"/>
  <c r="Q439" i="5"/>
  <c r="Q393" i="5"/>
  <c r="Q444" i="5"/>
  <c r="Q367" i="5"/>
  <c r="Q370" i="5"/>
  <c r="Q270" i="5"/>
  <c r="Q288" i="5"/>
  <c r="Q341" i="5"/>
  <c r="Q360" i="5"/>
  <c r="Q454" i="5"/>
  <c r="G358" i="5"/>
  <c r="N331" i="5"/>
  <c r="D24" i="11" s="1"/>
  <c r="Q276" i="5"/>
  <c r="Q386" i="5"/>
  <c r="Q324" i="5"/>
  <c r="Q399" i="5"/>
  <c r="Q466" i="5"/>
  <c r="Q428" i="5"/>
  <c r="Q408" i="5"/>
  <c r="Q396" i="5"/>
  <c r="Q279" i="5"/>
  <c r="Q472" i="5"/>
  <c r="Q352" i="5"/>
  <c r="Q421" i="5"/>
  <c r="Q260" i="5"/>
  <c r="Q434" i="5"/>
  <c r="Q431" i="5"/>
  <c r="Q373" i="5"/>
  <c r="Q300" i="5"/>
  <c r="Q414" i="5"/>
  <c r="G47" i="11"/>
  <c r="O266" i="5"/>
  <c r="O265" i="5" s="1"/>
  <c r="O264" i="5" s="1"/>
  <c r="G306" i="10"/>
  <c r="G96" i="11"/>
  <c r="F354" i="10"/>
  <c r="D25" i="11"/>
  <c r="F400" i="10"/>
  <c r="D46" i="11"/>
  <c r="G46" i="11" s="1"/>
  <c r="F409" i="10"/>
  <c r="F338" i="10"/>
  <c r="F140" i="10"/>
  <c r="F141" i="10"/>
  <c r="D105" i="11"/>
  <c r="F317" i="10"/>
  <c r="D95" i="11"/>
  <c r="F307" i="10"/>
  <c r="E25" i="11"/>
  <c r="G400" i="10"/>
  <c r="D43" i="11"/>
  <c r="G43" i="11" s="1"/>
  <c r="F406" i="10"/>
  <c r="F352" i="10"/>
  <c r="I352" i="10" s="1"/>
  <c r="D102" i="11"/>
  <c r="F314" i="10"/>
  <c r="D58" i="11"/>
  <c r="F359" i="10"/>
  <c r="G331" i="10"/>
  <c r="G330" i="10" s="1"/>
  <c r="G329" i="10" s="1"/>
  <c r="I107" i="10"/>
  <c r="D283" i="11"/>
  <c r="D270" i="11"/>
  <c r="I88" i="10"/>
  <c r="F37" i="11"/>
  <c r="G54" i="11"/>
  <c r="D108" i="11"/>
  <c r="F27" i="11"/>
  <c r="G27" i="11" s="1"/>
  <c r="I355" i="10"/>
  <c r="G26" i="11"/>
  <c r="I410" i="10"/>
  <c r="I326" i="10"/>
  <c r="G330" i="11"/>
  <c r="I253" i="10"/>
  <c r="I344" i="10"/>
  <c r="I404" i="10"/>
  <c r="N443" i="5"/>
  <c r="N442" i="5" s="1"/>
  <c r="G378" i="11"/>
  <c r="G380" i="11"/>
  <c r="G98" i="11"/>
  <c r="I407" i="10"/>
  <c r="I357" i="10"/>
  <c r="I360" i="10"/>
  <c r="I369" i="10"/>
  <c r="I372" i="10"/>
  <c r="I321" i="10"/>
  <c r="I318" i="10"/>
  <c r="I315" i="10"/>
  <c r="I427" i="10"/>
  <c r="I250" i="10"/>
  <c r="I110" i="10"/>
  <c r="I347" i="10"/>
  <c r="G181" i="11"/>
  <c r="D332" i="11"/>
  <c r="I308" i="10"/>
  <c r="I348" i="10"/>
  <c r="F341" i="11"/>
  <c r="P443" i="5"/>
  <c r="P442" i="5" s="1"/>
  <c r="P420" i="5"/>
  <c r="P419" i="5" s="1"/>
  <c r="N420" i="5"/>
  <c r="F63" i="10" s="1"/>
  <c r="D362" i="11"/>
  <c r="D51" i="11"/>
  <c r="G51" i="11" s="1"/>
  <c r="D377" i="11"/>
  <c r="D326" i="11"/>
  <c r="G326" i="11" s="1"/>
  <c r="D73" i="11"/>
  <c r="D55" i="11"/>
  <c r="D70" i="11"/>
  <c r="N407" i="5"/>
  <c r="F230" i="10" s="1"/>
  <c r="N285" i="5"/>
  <c r="N385" i="5"/>
  <c r="N471" i="5"/>
  <c r="F414" i="10" s="1"/>
  <c r="N358" i="5"/>
  <c r="N357" i="5" s="1"/>
  <c r="N356" i="5" s="1"/>
  <c r="N355" i="5" s="1"/>
  <c r="N413" i="5"/>
  <c r="N465" i="5"/>
  <c r="D286" i="11"/>
  <c r="G330" i="5"/>
  <c r="G345" i="5"/>
  <c r="N438" i="5"/>
  <c r="F86" i="10" s="1"/>
  <c r="G282" i="5"/>
  <c r="G266" i="5" s="1"/>
  <c r="O452" i="5"/>
  <c r="O451" i="5" s="1"/>
  <c r="O450" i="5" s="1"/>
  <c r="H354" i="10"/>
  <c r="N283" i="5"/>
  <c r="F351" i="10" s="1"/>
  <c r="N259" i="5"/>
  <c r="F324" i="10" s="1"/>
  <c r="G258" i="5"/>
  <c r="P285" i="5"/>
  <c r="H353" i="10" s="1"/>
  <c r="E115" i="11"/>
  <c r="O258" i="5"/>
  <c r="G323" i="10" s="1"/>
  <c r="N351" i="5"/>
  <c r="F425" i="10" s="1"/>
  <c r="F419" i="10" s="1"/>
  <c r="F418" i="10" s="1"/>
  <c r="H77" i="10"/>
  <c r="I77" i="10" s="1"/>
  <c r="E111" i="11"/>
  <c r="O345" i="5"/>
  <c r="H231" i="10"/>
  <c r="G229" i="5"/>
  <c r="N230" i="5"/>
  <c r="H351" i="10"/>
  <c r="P407" i="5"/>
  <c r="H230" i="10" s="1"/>
  <c r="H140" i="10"/>
  <c r="F377" i="11"/>
  <c r="H74" i="10"/>
  <c r="I74" i="10" s="1"/>
  <c r="F365" i="11"/>
  <c r="G365" i="11" s="1"/>
  <c r="H109" i="10"/>
  <c r="I109" i="10" s="1"/>
  <c r="F362" i="11"/>
  <c r="H144" i="10"/>
  <c r="F332" i="11"/>
  <c r="D335" i="11"/>
  <c r="G335" i="11" s="1"/>
  <c r="D344" i="11"/>
  <c r="G344" i="11" s="1"/>
  <c r="D341" i="11"/>
  <c r="I415" i="10"/>
  <c r="D329" i="11"/>
  <c r="P471" i="5"/>
  <c r="H414" i="10" s="1"/>
  <c r="F329" i="11"/>
  <c r="D298" i="11"/>
  <c r="G298" i="11" s="1"/>
  <c r="H71" i="10"/>
  <c r="I71" i="10" s="1"/>
  <c r="F286" i="11"/>
  <c r="H106" i="10"/>
  <c r="I106" i="10" s="1"/>
  <c r="F283" i="11"/>
  <c r="H350" i="10"/>
  <c r="D156" i="11"/>
  <c r="G156" i="11" s="1"/>
  <c r="D116" i="11"/>
  <c r="G116" i="11" s="1"/>
  <c r="E94" i="11"/>
  <c r="D112" i="11"/>
  <c r="G112" i="11" s="1"/>
  <c r="H307" i="10"/>
  <c r="F95" i="11"/>
  <c r="H317" i="10"/>
  <c r="F105" i="11"/>
  <c r="H314" i="10"/>
  <c r="F102" i="11"/>
  <c r="H320" i="10"/>
  <c r="F108" i="11"/>
  <c r="H356" i="10"/>
  <c r="F55" i="11"/>
  <c r="H368" i="10"/>
  <c r="F70" i="11"/>
  <c r="H359" i="10"/>
  <c r="F58" i="11"/>
  <c r="H371" i="10"/>
  <c r="F73" i="11"/>
  <c r="H406" i="10"/>
  <c r="H409" i="10"/>
  <c r="H402" i="10"/>
  <c r="I402" i="10" s="1"/>
  <c r="E49" i="11"/>
  <c r="D53" i="11"/>
  <c r="G53" i="11" s="1"/>
  <c r="E52" i="11"/>
  <c r="P351" i="5"/>
  <c r="H426" i="10"/>
  <c r="O470" i="5"/>
  <c r="G413" i="10" s="1"/>
  <c r="P332" i="5"/>
  <c r="Q332" i="5" s="1"/>
  <c r="H401" i="10"/>
  <c r="I401" i="10" s="1"/>
  <c r="O331" i="5"/>
  <c r="H338" i="10"/>
  <c r="O229" i="5"/>
  <c r="P230" i="5"/>
  <c r="P259" i="5"/>
  <c r="P258" i="5" s="1"/>
  <c r="H325" i="10"/>
  <c r="G305" i="10"/>
  <c r="H392" i="10"/>
  <c r="I392" i="10" s="1"/>
  <c r="P359" i="5"/>
  <c r="P358" i="5" s="1"/>
  <c r="P357" i="5" s="1"/>
  <c r="P356" i="5" s="1"/>
  <c r="P355" i="5" s="1"/>
  <c r="P413" i="5"/>
  <c r="P412" i="5" s="1"/>
  <c r="P411" i="5" s="1"/>
  <c r="H249" i="10"/>
  <c r="P465" i="5"/>
  <c r="P464" i="5" s="1"/>
  <c r="P463" i="5" s="1"/>
  <c r="H252" i="10"/>
  <c r="O406" i="5"/>
  <c r="O405" i="5" s="1"/>
  <c r="O382" i="5" s="1"/>
  <c r="P453" i="5"/>
  <c r="H174" i="10"/>
  <c r="H173" i="10" s="1"/>
  <c r="H172" i="10" s="1"/>
  <c r="H171" i="10" s="1"/>
  <c r="P385" i="5"/>
  <c r="P384" i="5" s="1"/>
  <c r="P383" i="5" s="1"/>
  <c r="H147" i="10"/>
  <c r="G419" i="5"/>
  <c r="P438" i="5"/>
  <c r="H87" i="10"/>
  <c r="I87" i="10" s="1"/>
  <c r="G412" i="5"/>
  <c r="G470" i="5"/>
  <c r="G464" i="5"/>
  <c r="G442" i="5"/>
  <c r="G437" i="5"/>
  <c r="G63" i="10"/>
  <c r="O437" i="5"/>
  <c r="H64" i="10"/>
  <c r="I64" i="10" s="1"/>
  <c r="G384" i="5"/>
  <c r="G406" i="5"/>
  <c r="E375" i="11"/>
  <c r="E360" i="11"/>
  <c r="G243" i="5"/>
  <c r="G245" i="5"/>
  <c r="G251" i="5"/>
  <c r="G254" i="5"/>
  <c r="F376" i="11"/>
  <c r="G376" i="11" s="1"/>
  <c r="F361" i="11"/>
  <c r="G361" i="11" s="1"/>
  <c r="E291" i="11"/>
  <c r="F262" i="11"/>
  <c r="F260" i="11"/>
  <c r="O224" i="5"/>
  <c r="E176" i="11" s="1"/>
  <c r="O221" i="5"/>
  <c r="E173" i="11" s="1"/>
  <c r="O217" i="5"/>
  <c r="G217" i="5"/>
  <c r="G221" i="5"/>
  <c r="G224" i="5"/>
  <c r="P225" i="5"/>
  <c r="Q225" i="5" s="1"/>
  <c r="P222" i="5"/>
  <c r="Q222" i="5" s="1"/>
  <c r="P218" i="5"/>
  <c r="Q218" i="5" s="1"/>
  <c r="O207" i="5"/>
  <c r="G207" i="5"/>
  <c r="G37" i="11" l="1"/>
  <c r="Q413" i="5"/>
  <c r="Q285" i="5"/>
  <c r="Q230" i="5"/>
  <c r="Q385" i="5"/>
  <c r="Q471" i="5"/>
  <c r="Q359" i="5"/>
  <c r="Q438" i="5"/>
  <c r="Q351" i="5"/>
  <c r="Q453" i="5"/>
  <c r="Q465" i="5"/>
  <c r="Q283" i="5"/>
  <c r="Q358" i="5"/>
  <c r="Q442" i="5"/>
  <c r="F399" i="10"/>
  <c r="Q407" i="5"/>
  <c r="Q420" i="5"/>
  <c r="Q259" i="5"/>
  <c r="Q443" i="5"/>
  <c r="P266" i="5"/>
  <c r="G105" i="11"/>
  <c r="G58" i="11"/>
  <c r="F306" i="10"/>
  <c r="F305" i="10"/>
  <c r="G102" i="11"/>
  <c r="D94" i="11"/>
  <c r="E131" i="11"/>
  <c r="G281" i="10"/>
  <c r="E24" i="11"/>
  <c r="E23" i="11" s="1"/>
  <c r="E22" i="11" s="1"/>
  <c r="G399" i="10"/>
  <c r="E169" i="11"/>
  <c r="G291" i="10"/>
  <c r="H331" i="10"/>
  <c r="H330" i="10" s="1"/>
  <c r="H329" i="10" s="1"/>
  <c r="D52" i="11"/>
  <c r="F353" i="10"/>
  <c r="I353" i="10" s="1"/>
  <c r="P265" i="5"/>
  <c r="P264" i="5" s="1"/>
  <c r="P470" i="5"/>
  <c r="H413" i="10" s="1"/>
  <c r="O418" i="5"/>
  <c r="G85" i="10"/>
  <c r="N419" i="5"/>
  <c r="F62" i="10" s="1"/>
  <c r="I338" i="10"/>
  <c r="G108" i="11"/>
  <c r="I354" i="10"/>
  <c r="I252" i="10"/>
  <c r="I147" i="10"/>
  <c r="I307" i="10"/>
  <c r="I426" i="10"/>
  <c r="I231" i="10"/>
  <c r="I409" i="10"/>
  <c r="G341" i="11"/>
  <c r="G332" i="11"/>
  <c r="G70" i="11"/>
  <c r="G383" i="5"/>
  <c r="G329" i="11"/>
  <c r="I406" i="10"/>
  <c r="I351" i="10"/>
  <c r="I371" i="10"/>
  <c r="I140" i="10"/>
  <c r="I356" i="10"/>
  <c r="I320" i="10"/>
  <c r="I317" i="10"/>
  <c r="I173" i="10"/>
  <c r="G95" i="11"/>
  <c r="I325" i="10"/>
  <c r="I249" i="10"/>
  <c r="N330" i="5"/>
  <c r="F398" i="10" s="1"/>
  <c r="I230" i="10"/>
  <c r="G55" i="11"/>
  <c r="I359" i="10"/>
  <c r="G73" i="11"/>
  <c r="I368" i="10"/>
  <c r="G377" i="11"/>
  <c r="G362" i="11"/>
  <c r="I314" i="10"/>
  <c r="I144" i="10"/>
  <c r="I174" i="10"/>
  <c r="G418" i="5"/>
  <c r="I414" i="10"/>
  <c r="N217" i="5"/>
  <c r="F291" i="10" s="1"/>
  <c r="N254" i="5"/>
  <c r="D375" i="11" s="1"/>
  <c r="N251" i="5"/>
  <c r="Q251" i="5" s="1"/>
  <c r="N207" i="5"/>
  <c r="F281" i="10" s="1"/>
  <c r="F170" i="11"/>
  <c r="G170" i="11" s="1"/>
  <c r="N229" i="5"/>
  <c r="N224" i="5"/>
  <c r="F298" i="10" s="1"/>
  <c r="N464" i="5"/>
  <c r="Q464" i="5" s="1"/>
  <c r="N258" i="5"/>
  <c r="Q258" i="5" s="1"/>
  <c r="N221" i="5"/>
  <c r="F295" i="10" s="1"/>
  <c r="N245" i="5"/>
  <c r="Q245" i="5" s="1"/>
  <c r="F25" i="11"/>
  <c r="G25" i="11" s="1"/>
  <c r="N282" i="5"/>
  <c r="N266" i="5" s="1"/>
  <c r="F174" i="11"/>
  <c r="G174" i="11" s="1"/>
  <c r="N243" i="5"/>
  <c r="Q243" i="5" s="1"/>
  <c r="N406" i="5"/>
  <c r="N384" i="5"/>
  <c r="Q384" i="5" s="1"/>
  <c r="N437" i="5"/>
  <c r="F85" i="10" s="1"/>
  <c r="N470" i="5"/>
  <c r="F413" i="10" s="1"/>
  <c r="F177" i="11"/>
  <c r="G177" i="11" s="1"/>
  <c r="N345" i="5"/>
  <c r="N412" i="5"/>
  <c r="Q412" i="5" s="1"/>
  <c r="P452" i="5"/>
  <c r="P451" i="5" s="1"/>
  <c r="P450" i="5" s="1"/>
  <c r="G329" i="5"/>
  <c r="F52" i="11"/>
  <c r="D50" i="11"/>
  <c r="G50" i="11" s="1"/>
  <c r="F111" i="11"/>
  <c r="P345" i="5"/>
  <c r="P406" i="5"/>
  <c r="P405" i="5" s="1"/>
  <c r="P382" i="5" s="1"/>
  <c r="F49" i="11"/>
  <c r="G26" i="10"/>
  <c r="E259" i="11"/>
  <c r="G28" i="10"/>
  <c r="E261" i="11"/>
  <c r="D115" i="11"/>
  <c r="H324" i="10"/>
  <c r="F115" i="11"/>
  <c r="D111" i="11"/>
  <c r="F94" i="11"/>
  <c r="O344" i="5"/>
  <c r="H425" i="10"/>
  <c r="H419" i="10" s="1"/>
  <c r="H418" i="10" s="1"/>
  <c r="O469" i="5"/>
  <c r="G412" i="10" s="1"/>
  <c r="O330" i="5"/>
  <c r="G398" i="10" s="1"/>
  <c r="P331" i="5"/>
  <c r="Q331" i="5" s="1"/>
  <c r="H400" i="10"/>
  <c r="I400" i="10" s="1"/>
  <c r="D258" i="11"/>
  <c r="D233" i="11" s="1"/>
  <c r="G32" i="10"/>
  <c r="G248" i="5"/>
  <c r="D291" i="11"/>
  <c r="P229" i="5"/>
  <c r="O257" i="5"/>
  <c r="H306" i="10"/>
  <c r="P257" i="5"/>
  <c r="H323" i="10"/>
  <c r="G304" i="10"/>
  <c r="G303" i="10" s="1"/>
  <c r="O206" i="5"/>
  <c r="G280" i="10" s="1"/>
  <c r="P221" i="5"/>
  <c r="F173" i="11" s="1"/>
  <c r="H296" i="10"/>
  <c r="I296" i="10" s="1"/>
  <c r="O220" i="5"/>
  <c r="G295" i="10"/>
  <c r="P217" i="5"/>
  <c r="F169" i="11" s="1"/>
  <c r="H292" i="10"/>
  <c r="I292" i="10" s="1"/>
  <c r="P224" i="5"/>
  <c r="F176" i="11" s="1"/>
  <c r="H299" i="10"/>
  <c r="I299" i="10" s="1"/>
  <c r="O216" i="5"/>
  <c r="O223" i="5"/>
  <c r="G297" i="10" s="1"/>
  <c r="G298" i="10"/>
  <c r="G206" i="5"/>
  <c r="G220" i="5"/>
  <c r="H27" i="10"/>
  <c r="I27" i="10" s="1"/>
  <c r="F360" i="11"/>
  <c r="H35" i="10"/>
  <c r="I35" i="10" s="1"/>
  <c r="G253" i="5"/>
  <c r="F37" i="10"/>
  <c r="G34" i="10"/>
  <c r="G62" i="10"/>
  <c r="G463" i="5"/>
  <c r="G469" i="5"/>
  <c r="G411" i="5"/>
  <c r="G223" i="5"/>
  <c r="G216" i="5"/>
  <c r="H29" i="10"/>
  <c r="I29" i="10" s="1"/>
  <c r="F375" i="11"/>
  <c r="H38" i="10"/>
  <c r="I38" i="10" s="1"/>
  <c r="G250" i="5"/>
  <c r="F34" i="10"/>
  <c r="G37" i="10"/>
  <c r="G405" i="5"/>
  <c r="G344" i="5"/>
  <c r="G357" i="5"/>
  <c r="Q357" i="5" s="1"/>
  <c r="H63" i="10"/>
  <c r="I63" i="10" s="1"/>
  <c r="G257" i="5"/>
  <c r="P437" i="5"/>
  <c r="P418" i="5" s="1"/>
  <c r="H86" i="10"/>
  <c r="I86" i="10" s="1"/>
  <c r="G241" i="5"/>
  <c r="F291" i="11"/>
  <c r="O202" i="5"/>
  <c r="E123" i="11"/>
  <c r="G199" i="5"/>
  <c r="N199" i="5" s="1"/>
  <c r="Q199" i="5" s="1"/>
  <c r="P208" i="5"/>
  <c r="Q208" i="5" s="1"/>
  <c r="G185" i="5"/>
  <c r="E166" i="11"/>
  <c r="E339" i="11"/>
  <c r="E187" i="11"/>
  <c r="G173" i="5"/>
  <c r="G175" i="5"/>
  <c r="G179" i="5"/>
  <c r="F340" i="11"/>
  <c r="G340" i="11" s="1"/>
  <c r="F188" i="11"/>
  <c r="G188" i="11" s="1"/>
  <c r="F190" i="11"/>
  <c r="G190" i="11" s="1"/>
  <c r="G219" i="5" l="1"/>
  <c r="Q419" i="5"/>
  <c r="Q452" i="5"/>
  <c r="Q345" i="5"/>
  <c r="Q229" i="5"/>
  <c r="Q406" i="5"/>
  <c r="Q254" i="5"/>
  <c r="Q266" i="5"/>
  <c r="Q437" i="5"/>
  <c r="Q282" i="5"/>
  <c r="Q470" i="5"/>
  <c r="Q224" i="5"/>
  <c r="Q217" i="5"/>
  <c r="Q221" i="5"/>
  <c r="F26" i="10"/>
  <c r="F28" i="10"/>
  <c r="O201" i="5"/>
  <c r="G275" i="10" s="1"/>
  <c r="G276" i="10"/>
  <c r="G52" i="11"/>
  <c r="F273" i="10"/>
  <c r="O200" i="5"/>
  <c r="G274" i="10" s="1"/>
  <c r="G270" i="10" s="1"/>
  <c r="G269" i="10" s="1"/>
  <c r="G268" i="10" s="1"/>
  <c r="E168" i="11"/>
  <c r="G290" i="10"/>
  <c r="F323" i="10"/>
  <c r="I323" i="10" s="1"/>
  <c r="F350" i="10"/>
  <c r="F331" i="10" s="1"/>
  <c r="P469" i="5"/>
  <c r="H412" i="10" s="1"/>
  <c r="I413" i="10"/>
  <c r="G111" i="11"/>
  <c r="I306" i="10"/>
  <c r="G291" i="11"/>
  <c r="D231" i="11"/>
  <c r="G115" i="11"/>
  <c r="I171" i="10"/>
  <c r="I172" i="10"/>
  <c r="G265" i="5"/>
  <c r="I425" i="10"/>
  <c r="I324" i="10"/>
  <c r="N451" i="5"/>
  <c r="Q451" i="5" s="1"/>
  <c r="G375" i="11"/>
  <c r="G94" i="11"/>
  <c r="N418" i="5"/>
  <c r="Q418" i="5" s="1"/>
  <c r="O417" i="5"/>
  <c r="G382" i="5"/>
  <c r="D360" i="11"/>
  <c r="G360" i="11" s="1"/>
  <c r="N179" i="5"/>
  <c r="Q179" i="5" s="1"/>
  <c r="D259" i="11"/>
  <c r="N250" i="5"/>
  <c r="Q250" i="5" s="1"/>
  <c r="N216" i="5"/>
  <c r="F290" i="10" s="1"/>
  <c r="N253" i="5"/>
  <c r="D374" i="11" s="1"/>
  <c r="N206" i="5"/>
  <c r="F132" i="11"/>
  <c r="G132" i="11" s="1"/>
  <c r="N175" i="5"/>
  <c r="F243" i="10" s="1"/>
  <c r="F304" i="10"/>
  <c r="N411" i="5"/>
  <c r="Q411" i="5" s="1"/>
  <c r="N173" i="5"/>
  <c r="Q173" i="5" s="1"/>
  <c r="N185" i="5"/>
  <c r="Q185" i="5" s="1"/>
  <c r="N344" i="5"/>
  <c r="N223" i="5"/>
  <c r="N405" i="5"/>
  <c r="Q405" i="5" s="1"/>
  <c r="D261" i="11"/>
  <c r="F24" i="11"/>
  <c r="F23" i="11" s="1"/>
  <c r="D49" i="11"/>
  <c r="D23" i="11" s="1"/>
  <c r="N241" i="5"/>
  <c r="Q241" i="5" s="1"/>
  <c r="N463" i="5"/>
  <c r="Q463" i="5" s="1"/>
  <c r="N383" i="5"/>
  <c r="Q383" i="5" s="1"/>
  <c r="N329" i="5"/>
  <c r="F397" i="10" s="1"/>
  <c r="G328" i="5"/>
  <c r="N257" i="5"/>
  <c r="Q257" i="5" s="1"/>
  <c r="N220" i="5"/>
  <c r="N469" i="5"/>
  <c r="F412" i="10" s="1"/>
  <c r="G247" i="5"/>
  <c r="N248" i="5"/>
  <c r="Q248" i="5" s="1"/>
  <c r="E126" i="11"/>
  <c r="G36" i="10"/>
  <c r="E374" i="11"/>
  <c r="G33" i="10"/>
  <c r="E359" i="11"/>
  <c r="G31" i="10"/>
  <c r="E290" i="11"/>
  <c r="H28" i="10"/>
  <c r="F261" i="11"/>
  <c r="H26" i="10"/>
  <c r="F259" i="11"/>
  <c r="G25" i="10"/>
  <c r="E258" i="11"/>
  <c r="E233" i="11" s="1"/>
  <c r="E231" i="11" s="1"/>
  <c r="E230" i="11" s="1"/>
  <c r="G243" i="10"/>
  <c r="E189" i="11"/>
  <c r="E257" i="11"/>
  <c r="E175" i="11"/>
  <c r="G294" i="10"/>
  <c r="E172" i="11"/>
  <c r="D169" i="11"/>
  <c r="G169" i="11" s="1"/>
  <c r="D176" i="11"/>
  <c r="G176" i="11" s="1"/>
  <c r="D173" i="11"/>
  <c r="G173" i="11" s="1"/>
  <c r="D131" i="11"/>
  <c r="E130" i="11"/>
  <c r="O219" i="5"/>
  <c r="F258" i="11"/>
  <c r="P344" i="5"/>
  <c r="P330" i="5"/>
  <c r="Q330" i="5" s="1"/>
  <c r="H399" i="10"/>
  <c r="I399" i="10" s="1"/>
  <c r="O329" i="5"/>
  <c r="G397" i="10" s="1"/>
  <c r="G198" i="5"/>
  <c r="G201" i="5"/>
  <c r="H305" i="10"/>
  <c r="I305" i="10" s="1"/>
  <c r="G241" i="10"/>
  <c r="E338" i="11"/>
  <c r="G247" i="10"/>
  <c r="H244" i="10"/>
  <c r="I244" i="10" s="1"/>
  <c r="F339" i="11"/>
  <c r="H248" i="10"/>
  <c r="I248" i="10" s="1"/>
  <c r="H242" i="10"/>
  <c r="I242" i="10" s="1"/>
  <c r="F166" i="11"/>
  <c r="G166" i="11" s="1"/>
  <c r="G260" i="10"/>
  <c r="P207" i="5"/>
  <c r="Q207" i="5" s="1"/>
  <c r="H282" i="10"/>
  <c r="I282" i="10" s="1"/>
  <c r="O215" i="5"/>
  <c r="P223" i="5"/>
  <c r="H298" i="10"/>
  <c r="P216" i="5"/>
  <c r="F168" i="11" s="1"/>
  <c r="H291" i="10"/>
  <c r="P220" i="5"/>
  <c r="F172" i="11" s="1"/>
  <c r="H295" i="10"/>
  <c r="G184" i="5"/>
  <c r="G240" i="5"/>
  <c r="F33" i="10"/>
  <c r="H37" i="10"/>
  <c r="I37" i="10" s="1"/>
  <c r="G215" i="5"/>
  <c r="G178" i="5"/>
  <c r="G172" i="5"/>
  <c r="F290" i="11"/>
  <c r="H32" i="10"/>
  <c r="I32" i="10" s="1"/>
  <c r="H85" i="10"/>
  <c r="I85" i="10" s="1"/>
  <c r="H62" i="10"/>
  <c r="I62" i="10" s="1"/>
  <c r="G356" i="5"/>
  <c r="Q356" i="5" s="1"/>
  <c r="F36" i="10"/>
  <c r="H34" i="10"/>
  <c r="I34" i="10" s="1"/>
  <c r="E165" i="11"/>
  <c r="P202" i="5"/>
  <c r="Q202" i="5" s="1"/>
  <c r="F123" i="11"/>
  <c r="N219" i="5" l="1"/>
  <c r="F293" i="10" s="1"/>
  <c r="F330" i="10"/>
  <c r="F329" i="10" s="1"/>
  <c r="Q223" i="5"/>
  <c r="E125" i="11"/>
  <c r="I28" i="10"/>
  <c r="Q344" i="5"/>
  <c r="Q469" i="5"/>
  <c r="Q253" i="5"/>
  <c r="Q220" i="5"/>
  <c r="Q175" i="5"/>
  <c r="Q216" i="5"/>
  <c r="I26" i="10"/>
  <c r="F24" i="10"/>
  <c r="D290" i="11"/>
  <c r="G290" i="11" s="1"/>
  <c r="F31" i="10"/>
  <c r="O196" i="5"/>
  <c r="O195" i="5" s="1"/>
  <c r="O194" i="5" s="1"/>
  <c r="F303" i="10"/>
  <c r="E167" i="11"/>
  <c r="G289" i="10"/>
  <c r="D172" i="11"/>
  <c r="F294" i="10"/>
  <c r="F241" i="10"/>
  <c r="F247" i="10"/>
  <c r="D22" i="11"/>
  <c r="D175" i="11"/>
  <c r="F297" i="10"/>
  <c r="F259" i="10"/>
  <c r="D130" i="11"/>
  <c r="F280" i="10"/>
  <c r="P417" i="5"/>
  <c r="I412" i="10"/>
  <c r="I350" i="10"/>
  <c r="I295" i="10"/>
  <c r="I298" i="10"/>
  <c r="I291" i="10"/>
  <c r="G172" i="11"/>
  <c r="G49" i="11"/>
  <c r="I418" i="10"/>
  <c r="I419" i="10"/>
  <c r="G264" i="5"/>
  <c r="D230" i="11"/>
  <c r="G417" i="5"/>
  <c r="F22" i="11"/>
  <c r="G24" i="11"/>
  <c r="D187" i="11"/>
  <c r="D189" i="11"/>
  <c r="N265" i="5"/>
  <c r="Q265" i="5" s="1"/>
  <c r="D257" i="11"/>
  <c r="D359" i="11"/>
  <c r="F131" i="11"/>
  <c r="G131" i="11" s="1"/>
  <c r="N178" i="5"/>
  <c r="Q178" i="5" s="1"/>
  <c r="N247" i="5"/>
  <c r="Q247" i="5" s="1"/>
  <c r="N328" i="5"/>
  <c r="F396" i="10" s="1"/>
  <c r="N172" i="5"/>
  <c r="Q172" i="5" s="1"/>
  <c r="N240" i="5"/>
  <c r="Q240" i="5" s="1"/>
  <c r="N184" i="5"/>
  <c r="Q184" i="5" s="1"/>
  <c r="N382" i="5"/>
  <c r="N450" i="5"/>
  <c r="Q450" i="5" s="1"/>
  <c r="F126" i="11"/>
  <c r="P201" i="5"/>
  <c r="P200" i="5" s="1"/>
  <c r="N215" i="5"/>
  <c r="F289" i="10" s="1"/>
  <c r="G214" i="5"/>
  <c r="G200" i="5"/>
  <c r="N201" i="5"/>
  <c r="F275" i="10" s="1"/>
  <c r="G197" i="5"/>
  <c r="N198" i="5"/>
  <c r="F272" i="10" s="1"/>
  <c r="H25" i="10"/>
  <c r="I25" i="10" s="1"/>
  <c r="G24" i="10"/>
  <c r="F257" i="11"/>
  <c r="E256" i="11"/>
  <c r="H36" i="10"/>
  <c r="I36" i="10" s="1"/>
  <c r="F374" i="11"/>
  <c r="G374" i="11" s="1"/>
  <c r="H33" i="10"/>
  <c r="I33" i="10" s="1"/>
  <c r="F359" i="11"/>
  <c r="D339" i="11"/>
  <c r="G339" i="11" s="1"/>
  <c r="G30" i="10"/>
  <c r="E289" i="11"/>
  <c r="H241" i="10"/>
  <c r="F187" i="11"/>
  <c r="H243" i="10"/>
  <c r="I243" i="10" s="1"/>
  <c r="F189" i="11"/>
  <c r="G240" i="10"/>
  <c r="G239" i="10" s="1"/>
  <c r="E186" i="11"/>
  <c r="D168" i="11"/>
  <c r="G168" i="11" s="1"/>
  <c r="D165" i="11"/>
  <c r="H297" i="10"/>
  <c r="F175" i="11"/>
  <c r="G293" i="10"/>
  <c r="E171" i="11"/>
  <c r="E121" i="11"/>
  <c r="E122" i="11"/>
  <c r="D126" i="11"/>
  <c r="D123" i="11"/>
  <c r="G123" i="11" s="1"/>
  <c r="F186" i="11"/>
  <c r="O328" i="5"/>
  <c r="G396" i="10" s="1"/>
  <c r="G328" i="10" s="1"/>
  <c r="P329" i="5"/>
  <c r="Q329" i="5" s="1"/>
  <c r="H398" i="10"/>
  <c r="I398" i="10" s="1"/>
  <c r="H304" i="10"/>
  <c r="H303" i="10" s="1"/>
  <c r="E124" i="11"/>
  <c r="H240" i="10"/>
  <c r="H239" i="10" s="1"/>
  <c r="H276" i="10"/>
  <c r="F122" i="11"/>
  <c r="H273" i="10"/>
  <c r="E164" i="11"/>
  <c r="G259" i="10"/>
  <c r="H294" i="10"/>
  <c r="P219" i="5"/>
  <c r="Q219" i="5" s="1"/>
  <c r="P215" i="5"/>
  <c r="F167" i="11" s="1"/>
  <c r="H290" i="10"/>
  <c r="O214" i="5"/>
  <c r="O213" i="5" s="1"/>
  <c r="P206" i="5"/>
  <c r="Q206" i="5" s="1"/>
  <c r="H281" i="10"/>
  <c r="I281" i="10" s="1"/>
  <c r="F165" i="11"/>
  <c r="H260" i="10"/>
  <c r="I260" i="10" s="1"/>
  <c r="F338" i="11"/>
  <c r="H247" i="10"/>
  <c r="G246" i="10"/>
  <c r="G245" i="10" s="1"/>
  <c r="G239" i="5"/>
  <c r="G183" i="5"/>
  <c r="G355" i="5"/>
  <c r="Q355" i="5" s="1"/>
  <c r="F256" i="11"/>
  <c r="H31" i="10"/>
  <c r="G177" i="5"/>
  <c r="F288" i="10" l="1"/>
  <c r="F287" i="10" s="1"/>
  <c r="Q382" i="5"/>
  <c r="I31" i="10"/>
  <c r="F328" i="10"/>
  <c r="O169" i="5"/>
  <c r="Q198" i="5"/>
  <c r="Q201" i="5"/>
  <c r="Q215" i="5"/>
  <c r="F23" i="10"/>
  <c r="D289" i="11"/>
  <c r="F30" i="10"/>
  <c r="G288" i="10"/>
  <c r="G287" i="10" s="1"/>
  <c r="G175" i="11"/>
  <c r="F258" i="10"/>
  <c r="F240" i="10"/>
  <c r="F239" i="10" s="1"/>
  <c r="D171" i="11"/>
  <c r="F246" i="10"/>
  <c r="F245" i="10" s="1"/>
  <c r="N476" i="5"/>
  <c r="I241" i="10"/>
  <c r="I273" i="10"/>
  <c r="I276" i="10"/>
  <c r="I290" i="10"/>
  <c r="I303" i="10"/>
  <c r="I304" i="10"/>
  <c r="I297" i="10"/>
  <c r="G187" i="11"/>
  <c r="G23" i="11"/>
  <c r="G126" i="11"/>
  <c r="G165" i="11"/>
  <c r="I247" i="10"/>
  <c r="N264" i="5"/>
  <c r="Q264" i="5" s="1"/>
  <c r="I294" i="10"/>
  <c r="G359" i="11"/>
  <c r="G189" i="11"/>
  <c r="I331" i="10"/>
  <c r="G263" i="5"/>
  <c r="D186" i="11"/>
  <c r="G186" i="11" s="1"/>
  <c r="E120" i="11"/>
  <c r="N417" i="5"/>
  <c r="N177" i="5"/>
  <c r="Q177" i="5" s="1"/>
  <c r="N239" i="5"/>
  <c r="Q239" i="5" s="1"/>
  <c r="N183" i="5"/>
  <c r="Q183" i="5" s="1"/>
  <c r="D256" i="11"/>
  <c r="G196" i="5"/>
  <c r="G213" i="5"/>
  <c r="N213" i="5" s="1"/>
  <c r="D167" i="11"/>
  <c r="G167" i="11" s="1"/>
  <c r="N197" i="5"/>
  <c r="Q197" i="5" s="1"/>
  <c r="F125" i="11"/>
  <c r="N214" i="5"/>
  <c r="P196" i="5"/>
  <c r="P195" i="5" s="1"/>
  <c r="P194" i="5" s="1"/>
  <c r="N200" i="5"/>
  <c r="Q200" i="5" s="1"/>
  <c r="D122" i="11"/>
  <c r="G122" i="11" s="1"/>
  <c r="G23" i="10"/>
  <c r="H24" i="10"/>
  <c r="I24" i="10" s="1"/>
  <c r="G238" i="10"/>
  <c r="D338" i="11"/>
  <c r="G338" i="11" s="1"/>
  <c r="H30" i="10"/>
  <c r="F289" i="11"/>
  <c r="E185" i="11"/>
  <c r="H293" i="10"/>
  <c r="F171" i="11"/>
  <c r="D164" i="11"/>
  <c r="H280" i="10"/>
  <c r="I280" i="10" s="1"/>
  <c r="F130" i="11"/>
  <c r="G130" i="11" s="1"/>
  <c r="D125" i="11"/>
  <c r="O263" i="5"/>
  <c r="O256" i="5" s="1"/>
  <c r="H397" i="10"/>
  <c r="I397" i="10" s="1"/>
  <c r="P328" i="5"/>
  <c r="Q328" i="5" s="1"/>
  <c r="H289" i="10"/>
  <c r="I289" i="10" s="1"/>
  <c r="P214" i="5"/>
  <c r="P213" i="5" s="1"/>
  <c r="E163" i="11"/>
  <c r="E162" i="11" s="1"/>
  <c r="G258" i="10"/>
  <c r="H272" i="10"/>
  <c r="I272" i="10" s="1"/>
  <c r="H246" i="10"/>
  <c r="H245" i="10" s="1"/>
  <c r="H238" i="10" s="1"/>
  <c r="F164" i="11"/>
  <c r="H259" i="10"/>
  <c r="I259" i="10" s="1"/>
  <c r="H275" i="10"/>
  <c r="G171" i="5"/>
  <c r="H23" i="10"/>
  <c r="G238" i="5"/>
  <c r="G182" i="5"/>
  <c r="P87" i="5"/>
  <c r="Q87" i="5" s="1"/>
  <c r="Q417" i="5" l="1"/>
  <c r="Q214" i="5"/>
  <c r="F238" i="10"/>
  <c r="G289" i="11"/>
  <c r="I30" i="10"/>
  <c r="F22" i="10"/>
  <c r="G171" i="11"/>
  <c r="F274" i="10"/>
  <c r="D121" i="11"/>
  <c r="F271" i="10"/>
  <c r="F257" i="10"/>
  <c r="G181" i="5"/>
  <c r="N263" i="5"/>
  <c r="I23" i="10"/>
  <c r="G22" i="11"/>
  <c r="I275" i="10"/>
  <c r="I293" i="10"/>
  <c r="I239" i="10"/>
  <c r="I240" i="10"/>
  <c r="G125" i="11"/>
  <c r="G164" i="11"/>
  <c r="I245" i="10"/>
  <c r="I246" i="10"/>
  <c r="G256" i="5"/>
  <c r="I330" i="10"/>
  <c r="F319" i="11"/>
  <c r="G319" i="11" s="1"/>
  <c r="G170" i="5"/>
  <c r="Q213" i="5"/>
  <c r="N238" i="5"/>
  <c r="Q238" i="5" s="1"/>
  <c r="N196" i="5"/>
  <c r="Q196" i="5" s="1"/>
  <c r="H130" i="10"/>
  <c r="I130" i="10" s="1"/>
  <c r="G195" i="5"/>
  <c r="P169" i="5"/>
  <c r="F121" i="11"/>
  <c r="N171" i="5"/>
  <c r="Q171" i="5" s="1"/>
  <c r="N182" i="5"/>
  <c r="Q182" i="5" s="1"/>
  <c r="D124" i="11"/>
  <c r="G22" i="10"/>
  <c r="H152" i="10"/>
  <c r="I152" i="10" s="1"/>
  <c r="F385" i="11"/>
  <c r="G385" i="11" s="1"/>
  <c r="H236" i="10"/>
  <c r="I236" i="10" s="1"/>
  <c r="H288" i="10"/>
  <c r="H287" i="10" s="1"/>
  <c r="H169" i="10"/>
  <c r="I169" i="10" s="1"/>
  <c r="H166" i="10"/>
  <c r="I166" i="10" s="1"/>
  <c r="H20" i="10"/>
  <c r="I20" i="10" s="1"/>
  <c r="F370" i="11"/>
  <c r="G370" i="11" s="1"/>
  <c r="H61" i="10"/>
  <c r="I61" i="10" s="1"/>
  <c r="F373" i="11"/>
  <c r="G373" i="11" s="1"/>
  <c r="H142" i="10"/>
  <c r="H58" i="10"/>
  <c r="I58" i="10" s="1"/>
  <c r="F358" i="11"/>
  <c r="G358" i="11" s="1"/>
  <c r="H139" i="10"/>
  <c r="I139" i="10" s="1"/>
  <c r="F352" i="11"/>
  <c r="G352" i="11" s="1"/>
  <c r="H125" i="10"/>
  <c r="I125" i="10" s="1"/>
  <c r="F314" i="11"/>
  <c r="G314" i="11" s="1"/>
  <c r="H120" i="10"/>
  <c r="I120" i="10" s="1"/>
  <c r="F306" i="11"/>
  <c r="G306" i="11" s="1"/>
  <c r="H117" i="10"/>
  <c r="I117" i="10" s="1"/>
  <c r="F303" i="11"/>
  <c r="G303" i="11" s="1"/>
  <c r="H122" i="10"/>
  <c r="I122" i="10" s="1"/>
  <c r="F308" i="11"/>
  <c r="G308" i="11" s="1"/>
  <c r="H55" i="10"/>
  <c r="I55" i="10" s="1"/>
  <c r="F294" i="11"/>
  <c r="G294" i="11" s="1"/>
  <c r="H52" i="10"/>
  <c r="I52" i="10" s="1"/>
  <c r="F282" i="11"/>
  <c r="F279" i="11" s="1"/>
  <c r="H45" i="10"/>
  <c r="I45" i="10" s="1"/>
  <c r="F244" i="11"/>
  <c r="H49" i="10"/>
  <c r="I49" i="10" s="1"/>
  <c r="F248" i="11"/>
  <c r="H100" i="10"/>
  <c r="F251" i="11"/>
  <c r="F232" i="11" s="1"/>
  <c r="G232" i="11" s="1"/>
  <c r="H105" i="10"/>
  <c r="F255" i="11"/>
  <c r="H14" i="10"/>
  <c r="I14" i="10" s="1"/>
  <c r="F223" i="11"/>
  <c r="G223" i="11" s="1"/>
  <c r="H43" i="10"/>
  <c r="I43" i="10" s="1"/>
  <c r="F242" i="11"/>
  <c r="F233" i="11" s="1"/>
  <c r="G233" i="11" s="1"/>
  <c r="H47" i="10"/>
  <c r="I47" i="10" s="1"/>
  <c r="F246" i="11"/>
  <c r="F237" i="11" s="1"/>
  <c r="H103" i="10"/>
  <c r="F253" i="11"/>
  <c r="H197" i="10"/>
  <c r="I197" i="10" s="1"/>
  <c r="F216" i="11"/>
  <c r="G216" i="11" s="1"/>
  <c r="H229" i="10"/>
  <c r="I229" i="10" s="1"/>
  <c r="F219" i="11"/>
  <c r="G219" i="11" s="1"/>
  <c r="H195" i="10"/>
  <c r="I195" i="10" s="1"/>
  <c r="F214" i="11"/>
  <c r="G214" i="11" s="1"/>
  <c r="H160" i="10"/>
  <c r="I160" i="10" s="1"/>
  <c r="F204" i="11"/>
  <c r="G204" i="11" s="1"/>
  <c r="H94" i="10"/>
  <c r="I94" i="10" s="1"/>
  <c r="F207" i="11"/>
  <c r="G207" i="11" s="1"/>
  <c r="F185" i="11"/>
  <c r="D163" i="11"/>
  <c r="D162" i="11" s="1"/>
  <c r="F152" i="11"/>
  <c r="G152" i="11" s="1"/>
  <c r="H203" i="10"/>
  <c r="I203" i="10" s="1"/>
  <c r="F136" i="11"/>
  <c r="G136" i="11" s="1"/>
  <c r="H209" i="10"/>
  <c r="I209" i="10" s="1"/>
  <c r="F142" i="11"/>
  <c r="G142" i="11" s="1"/>
  <c r="H215" i="10"/>
  <c r="I215" i="10" s="1"/>
  <c r="F148" i="11"/>
  <c r="G148" i="11" s="1"/>
  <c r="H206" i="10"/>
  <c r="I206" i="10" s="1"/>
  <c r="F139" i="11"/>
  <c r="G139" i="11" s="1"/>
  <c r="H212" i="10"/>
  <c r="I212" i="10" s="1"/>
  <c r="F145" i="11"/>
  <c r="G145" i="11" s="1"/>
  <c r="H274" i="10"/>
  <c r="F124" i="11"/>
  <c r="H225" i="10"/>
  <c r="I225" i="10" s="1"/>
  <c r="F21" i="11"/>
  <c r="G21" i="11" s="1"/>
  <c r="H221" i="10"/>
  <c r="I221" i="10" s="1"/>
  <c r="F17" i="11"/>
  <c r="G17" i="11" s="1"/>
  <c r="H187" i="10"/>
  <c r="I187" i="10" s="1"/>
  <c r="F12" i="11"/>
  <c r="G12" i="11" s="1"/>
  <c r="H396" i="10"/>
  <c r="H328" i="10" s="1"/>
  <c r="P263" i="5"/>
  <c r="P256" i="5" s="1"/>
  <c r="F163" i="11"/>
  <c r="F162" i="11" s="1"/>
  <c r="H258" i="10"/>
  <c r="I258" i="10" s="1"/>
  <c r="H271" i="10"/>
  <c r="G257" i="10"/>
  <c r="G237" i="5"/>
  <c r="G21" i="10"/>
  <c r="H22" i="10"/>
  <c r="G167" i="5"/>
  <c r="E218" i="11"/>
  <c r="G163" i="5"/>
  <c r="E20" i="11"/>
  <c r="E16" i="11"/>
  <c r="G159" i="5"/>
  <c r="G155" i="5"/>
  <c r="F218" i="11"/>
  <c r="F20" i="11"/>
  <c r="F16" i="11"/>
  <c r="E135" i="11"/>
  <c r="E138" i="11"/>
  <c r="E141" i="11"/>
  <c r="E144" i="11"/>
  <c r="E147" i="11"/>
  <c r="G149" i="5"/>
  <c r="G146" i="5"/>
  <c r="G143" i="5"/>
  <c r="G140" i="5"/>
  <c r="F147" i="11"/>
  <c r="F144" i="11"/>
  <c r="F141" i="11"/>
  <c r="F138" i="11"/>
  <c r="G137" i="5"/>
  <c r="F135" i="11"/>
  <c r="G131" i="5"/>
  <c r="G129" i="5"/>
  <c r="E11" i="11"/>
  <c r="G121" i="5"/>
  <c r="F11" i="11"/>
  <c r="E151" i="11"/>
  <c r="G116" i="5"/>
  <c r="F151" i="11"/>
  <c r="G109" i="5"/>
  <c r="G106" i="5"/>
  <c r="G100" i="5"/>
  <c r="G98" i="5"/>
  <c r="Q263" i="5" l="1"/>
  <c r="G121" i="11"/>
  <c r="F21" i="10"/>
  <c r="F270" i="10"/>
  <c r="F269" i="10" s="1"/>
  <c r="F268" i="10" s="1"/>
  <c r="D120" i="11"/>
  <c r="F256" i="10"/>
  <c r="F255" i="10" s="1"/>
  <c r="N256" i="5"/>
  <c r="N8" i="5" s="1"/>
  <c r="S14" i="5" s="1"/>
  <c r="N181" i="5"/>
  <c r="Q181" i="5" s="1"/>
  <c r="D225" i="11"/>
  <c r="G225" i="11" s="1"/>
  <c r="I238" i="10"/>
  <c r="I22" i="10"/>
  <c r="G162" i="11"/>
  <c r="G163" i="11"/>
  <c r="H102" i="10"/>
  <c r="I102" i="10" s="1"/>
  <c r="I103" i="10"/>
  <c r="H104" i="10"/>
  <c r="I104" i="10" s="1"/>
  <c r="I105" i="10"/>
  <c r="H99" i="10"/>
  <c r="I99" i="10" s="1"/>
  <c r="I100" i="10"/>
  <c r="I274" i="10"/>
  <c r="I271" i="10"/>
  <c r="F236" i="11"/>
  <c r="G236" i="11" s="1"/>
  <c r="G237" i="11"/>
  <c r="F278" i="11"/>
  <c r="G279" i="11"/>
  <c r="H141" i="10"/>
  <c r="I141" i="10" s="1"/>
  <c r="I142" i="10"/>
  <c r="G124" i="11"/>
  <c r="I329" i="10"/>
  <c r="I328" i="10"/>
  <c r="I396" i="10"/>
  <c r="I287" i="10"/>
  <c r="I288" i="10"/>
  <c r="D185" i="11"/>
  <c r="G185" i="11" s="1"/>
  <c r="F231" i="11"/>
  <c r="G231" i="11" s="1"/>
  <c r="F239" i="11"/>
  <c r="F235" i="11"/>
  <c r="F120" i="11"/>
  <c r="N170" i="5"/>
  <c r="Q170" i="5" s="1"/>
  <c r="N106" i="5"/>
  <c r="Q106" i="5" s="1"/>
  <c r="N143" i="5"/>
  <c r="Q143" i="5" s="1"/>
  <c r="N146" i="5"/>
  <c r="Q146" i="5" s="1"/>
  <c r="N140" i="5"/>
  <c r="Q140" i="5" s="1"/>
  <c r="N116" i="5"/>
  <c r="Q116" i="5" s="1"/>
  <c r="N167" i="5"/>
  <c r="N98" i="5"/>
  <c r="F157" i="10" s="1"/>
  <c r="N121" i="5"/>
  <c r="Q121" i="5" s="1"/>
  <c r="N159" i="5"/>
  <c r="F224" i="10" s="1"/>
  <c r="N100" i="5"/>
  <c r="F159" i="10" s="1"/>
  <c r="N109" i="5"/>
  <c r="Q109" i="5" s="1"/>
  <c r="N137" i="5"/>
  <c r="Q137" i="5" s="1"/>
  <c r="N149" i="5"/>
  <c r="Q149" i="5" s="1"/>
  <c r="N195" i="5"/>
  <c r="Q195" i="5" s="1"/>
  <c r="N131" i="5"/>
  <c r="Q131" i="5" s="1"/>
  <c r="N155" i="5"/>
  <c r="Q155" i="5" s="1"/>
  <c r="N163" i="5"/>
  <c r="Q163" i="5" s="1"/>
  <c r="N237" i="5"/>
  <c r="Q237" i="5" s="1"/>
  <c r="N129" i="5"/>
  <c r="F194" i="10" s="1"/>
  <c r="G128" i="5"/>
  <c r="G194" i="5"/>
  <c r="H270" i="10"/>
  <c r="H269" i="10" s="1"/>
  <c r="H268" i="10" s="1"/>
  <c r="H194" i="10"/>
  <c r="F213" i="11"/>
  <c r="H196" i="10"/>
  <c r="F215" i="11"/>
  <c r="G194" i="10"/>
  <c r="E213" i="11"/>
  <c r="G196" i="10"/>
  <c r="E215" i="11"/>
  <c r="G157" i="10"/>
  <c r="E201" i="11"/>
  <c r="H159" i="10"/>
  <c r="F203" i="11"/>
  <c r="G159" i="10"/>
  <c r="E203" i="11"/>
  <c r="G256" i="10"/>
  <c r="H257" i="10"/>
  <c r="I257" i="10" s="1"/>
  <c r="F10" i="11"/>
  <c r="H186" i="10"/>
  <c r="E10" i="11"/>
  <c r="G186" i="10"/>
  <c r="H208" i="10"/>
  <c r="H214" i="10"/>
  <c r="G211" i="10"/>
  <c r="G205" i="10"/>
  <c r="F15" i="11"/>
  <c r="H220" i="10"/>
  <c r="H228" i="10"/>
  <c r="E15" i="11"/>
  <c r="F150" i="11"/>
  <c r="F149" i="11" s="1"/>
  <c r="E150" i="11"/>
  <c r="E149" i="11" s="1"/>
  <c r="H202" i="10"/>
  <c r="H205" i="10"/>
  <c r="H211" i="10"/>
  <c r="G214" i="10"/>
  <c r="G208" i="10"/>
  <c r="G202" i="10"/>
  <c r="F19" i="11"/>
  <c r="H224" i="10"/>
  <c r="H235" i="10"/>
  <c r="E19" i="11"/>
  <c r="E217" i="11"/>
  <c r="G235" i="10"/>
  <c r="G168" i="10"/>
  <c r="H165" i="10"/>
  <c r="H168" i="10"/>
  <c r="G165" i="10"/>
  <c r="G105" i="5"/>
  <c r="G108" i="5"/>
  <c r="G115" i="5"/>
  <c r="G114" i="5" s="1"/>
  <c r="G136" i="5"/>
  <c r="G142" i="5"/>
  <c r="G148" i="5"/>
  <c r="G154" i="5"/>
  <c r="G162" i="5"/>
  <c r="G166" i="5"/>
  <c r="G236" i="5"/>
  <c r="G120" i="5"/>
  <c r="G139" i="5"/>
  <c r="G145" i="5"/>
  <c r="G158" i="5"/>
  <c r="G157" i="5" s="1"/>
  <c r="H21" i="10"/>
  <c r="G97" i="5"/>
  <c r="E200" i="11"/>
  <c r="F201" i="11"/>
  <c r="E212" i="11"/>
  <c r="F212" i="11"/>
  <c r="E252" i="11"/>
  <c r="E250" i="11"/>
  <c r="G92" i="5"/>
  <c r="O86" i="5"/>
  <c r="G86" i="5"/>
  <c r="E351" i="11"/>
  <c r="G83" i="5"/>
  <c r="E313" i="11"/>
  <c r="G78" i="5"/>
  <c r="F313" i="11"/>
  <c r="G75" i="5"/>
  <c r="G73" i="5"/>
  <c r="E302" i="11"/>
  <c r="G70" i="5"/>
  <c r="F302" i="11"/>
  <c r="E254" i="11"/>
  <c r="F254" i="11"/>
  <c r="G64" i="5"/>
  <c r="G62" i="5"/>
  <c r="F252" i="11"/>
  <c r="G60" i="5"/>
  <c r="F250" i="11"/>
  <c r="E209" i="11"/>
  <c r="G56" i="5"/>
  <c r="F209" i="11"/>
  <c r="E206" i="11"/>
  <c r="G53" i="5"/>
  <c r="Q53" i="5" s="1"/>
  <c r="F206" i="11"/>
  <c r="G47" i="5"/>
  <c r="E372" i="11"/>
  <c r="G43" i="5"/>
  <c r="E357" i="11"/>
  <c r="G40" i="5"/>
  <c r="E293" i="11"/>
  <c r="G37" i="5"/>
  <c r="F293" i="11"/>
  <c r="E281" i="11"/>
  <c r="G34" i="5"/>
  <c r="G31" i="5"/>
  <c r="G29" i="5"/>
  <c r="G27" i="5"/>
  <c r="G25" i="5"/>
  <c r="G17" i="5"/>
  <c r="F222" i="11"/>
  <c r="F221" i="11" s="1"/>
  <c r="E222" i="11"/>
  <c r="E221" i="11" s="1"/>
  <c r="E369" i="11"/>
  <c r="G20" i="5"/>
  <c r="G14" i="5"/>
  <c r="Q256" i="5" l="1"/>
  <c r="Q167" i="5"/>
  <c r="D393" i="11"/>
  <c r="G393" i="11" s="1"/>
  <c r="N157" i="5"/>
  <c r="Q157" i="5" s="1"/>
  <c r="Q100" i="5"/>
  <c r="Q98" i="5"/>
  <c r="F57" i="10"/>
  <c r="F46" i="10"/>
  <c r="Q159" i="5"/>
  <c r="F82" i="10"/>
  <c r="F60" i="10"/>
  <c r="I21" i="10"/>
  <c r="F116" i="10"/>
  <c r="Q129" i="5"/>
  <c r="F237" i="10"/>
  <c r="F220" i="10"/>
  <c r="I220" i="10" s="1"/>
  <c r="F202" i="10"/>
  <c r="I202" i="10" s="1"/>
  <c r="F186" i="10"/>
  <c r="I186" i="10" s="1"/>
  <c r="F235" i="10"/>
  <c r="I235" i="10" s="1"/>
  <c r="F205" i="10"/>
  <c r="I205" i="10" s="1"/>
  <c r="F208" i="10"/>
  <c r="I208" i="10" s="1"/>
  <c r="F228" i="10"/>
  <c r="I228" i="10" s="1"/>
  <c r="F196" i="10"/>
  <c r="I196" i="10" s="1"/>
  <c r="F214" i="10"/>
  <c r="I214" i="10" s="1"/>
  <c r="F168" i="10"/>
  <c r="I168" i="10" s="1"/>
  <c r="F211" i="10"/>
  <c r="I211" i="10" s="1"/>
  <c r="F165" i="10"/>
  <c r="I165" i="10" s="1"/>
  <c r="D390" i="11"/>
  <c r="G390" i="11" s="1"/>
  <c r="D387" i="11"/>
  <c r="G387" i="11" s="1"/>
  <c r="D227" i="11"/>
  <c r="G227" i="11" s="1"/>
  <c r="G165" i="5"/>
  <c r="D224" i="11"/>
  <c r="G224" i="11" s="1"/>
  <c r="I270" i="10"/>
  <c r="G169" i="5"/>
  <c r="I194" i="10"/>
  <c r="I224" i="10"/>
  <c r="F234" i="11"/>
  <c r="G234" i="11" s="1"/>
  <c r="G235" i="11"/>
  <c r="H98" i="10"/>
  <c r="I159" i="10"/>
  <c r="F238" i="11"/>
  <c r="G238" i="11" s="1"/>
  <c r="G239" i="11"/>
  <c r="G120" i="11"/>
  <c r="F277" i="11"/>
  <c r="G277" i="11" s="1"/>
  <c r="G278" i="11"/>
  <c r="D213" i="11"/>
  <c r="G213" i="11" s="1"/>
  <c r="E211" i="11"/>
  <c r="E318" i="11"/>
  <c r="O85" i="5"/>
  <c r="O58" i="5" s="1"/>
  <c r="D201" i="11"/>
  <c r="G201" i="11" s="1"/>
  <c r="N29" i="5"/>
  <c r="Q29" i="5" s="1"/>
  <c r="N70" i="5"/>
  <c r="Q70" i="5" s="1"/>
  <c r="N20" i="5"/>
  <c r="Q20" i="5" s="1"/>
  <c r="N17" i="5"/>
  <c r="Q17" i="5" s="1"/>
  <c r="N43" i="5"/>
  <c r="Q43" i="5" s="1"/>
  <c r="N78" i="5"/>
  <c r="N166" i="5"/>
  <c r="N105" i="5"/>
  <c r="Q105" i="5" s="1"/>
  <c r="N40" i="5"/>
  <c r="Q40" i="5" s="1"/>
  <c r="N47" i="5"/>
  <c r="Q47" i="5" s="1"/>
  <c r="N75" i="5"/>
  <c r="N83" i="5"/>
  <c r="Q83" i="5" s="1"/>
  <c r="N115" i="5"/>
  <c r="D215" i="11"/>
  <c r="G215" i="11" s="1"/>
  <c r="N145" i="5"/>
  <c r="Q145" i="5" s="1"/>
  <c r="N142" i="5"/>
  <c r="Q142" i="5" s="1"/>
  <c r="N73" i="5"/>
  <c r="N139" i="5"/>
  <c r="Q139" i="5" s="1"/>
  <c r="N37" i="5"/>
  <c r="Q37" i="5" s="1"/>
  <c r="N25" i="5"/>
  <c r="F42" i="10" s="1"/>
  <c r="N56" i="5"/>
  <c r="F96" i="10" s="1"/>
  <c r="N162" i="5"/>
  <c r="Q162" i="5" s="1"/>
  <c r="N27" i="5"/>
  <c r="F44" i="10" s="1"/>
  <c r="N62" i="5"/>
  <c r="Q62" i="5" s="1"/>
  <c r="N92" i="5"/>
  <c r="F151" i="10" s="1"/>
  <c r="N120" i="5"/>
  <c r="Q120" i="5" s="1"/>
  <c r="N154" i="5"/>
  <c r="Q154" i="5" s="1"/>
  <c r="D203" i="11"/>
  <c r="G203" i="11" s="1"/>
  <c r="N31" i="5"/>
  <c r="F48" i="10" s="1"/>
  <c r="N60" i="5"/>
  <c r="Q60" i="5" s="1"/>
  <c r="N34" i="5"/>
  <c r="Q34" i="5" s="1"/>
  <c r="N97" i="5"/>
  <c r="Q97" i="5" s="1"/>
  <c r="G127" i="5"/>
  <c r="N14" i="5"/>
  <c r="Q14" i="5" s="1"/>
  <c r="N64" i="5"/>
  <c r="Q64" i="5" s="1"/>
  <c r="N158" i="5"/>
  <c r="Q158" i="5" s="1"/>
  <c r="N236" i="5"/>
  <c r="Q236" i="5" s="1"/>
  <c r="N148" i="5"/>
  <c r="Q148" i="5" s="1"/>
  <c r="N108" i="5"/>
  <c r="Q108" i="5" s="1"/>
  <c r="N194" i="5"/>
  <c r="Q194" i="5" s="1"/>
  <c r="N128" i="5"/>
  <c r="Q128" i="5" s="1"/>
  <c r="N136" i="5"/>
  <c r="Q136" i="5" s="1"/>
  <c r="G135" i="5"/>
  <c r="G255" i="10"/>
  <c r="G237" i="10" s="1"/>
  <c r="G129" i="10"/>
  <c r="N86" i="5"/>
  <c r="H200" i="10"/>
  <c r="G234" i="10"/>
  <c r="H234" i="10"/>
  <c r="H151" i="10"/>
  <c r="F384" i="11"/>
  <c r="E384" i="11"/>
  <c r="G164" i="10"/>
  <c r="H167" i="10"/>
  <c r="H164" i="10"/>
  <c r="G167" i="10"/>
  <c r="G121" i="10"/>
  <c r="E307" i="11"/>
  <c r="H119" i="10"/>
  <c r="F305" i="11"/>
  <c r="H121" i="10"/>
  <c r="F307" i="11"/>
  <c r="G119" i="10"/>
  <c r="E305" i="11"/>
  <c r="H44" i="10"/>
  <c r="F243" i="11"/>
  <c r="G44" i="10"/>
  <c r="E243" i="11"/>
  <c r="H48" i="10"/>
  <c r="F247" i="11"/>
  <c r="G48" i="10"/>
  <c r="E247" i="11"/>
  <c r="E241" i="11"/>
  <c r="H46" i="10"/>
  <c r="F245" i="11"/>
  <c r="G46" i="10"/>
  <c r="E245" i="11"/>
  <c r="D218" i="11"/>
  <c r="G218" i="11" s="1"/>
  <c r="H227" i="10"/>
  <c r="F217" i="11"/>
  <c r="F211" i="11" s="1"/>
  <c r="D151" i="11"/>
  <c r="G151" i="11" s="1"/>
  <c r="D144" i="11"/>
  <c r="G144" i="11" s="1"/>
  <c r="D138" i="11"/>
  <c r="G138" i="11" s="1"/>
  <c r="D147" i="11"/>
  <c r="G147" i="11" s="1"/>
  <c r="D141" i="11"/>
  <c r="G141" i="11" s="1"/>
  <c r="D135" i="11"/>
  <c r="G135" i="11" s="1"/>
  <c r="G201" i="10"/>
  <c r="E134" i="11"/>
  <c r="G207" i="10"/>
  <c r="E140" i="11"/>
  <c r="G213" i="10"/>
  <c r="E146" i="11"/>
  <c r="H210" i="10"/>
  <c r="F143" i="11"/>
  <c r="H204" i="10"/>
  <c r="F137" i="11"/>
  <c r="H201" i="10"/>
  <c r="F134" i="11"/>
  <c r="G204" i="10"/>
  <c r="E137" i="11"/>
  <c r="G210" i="10"/>
  <c r="E143" i="11"/>
  <c r="H213" i="10"/>
  <c r="F146" i="11"/>
  <c r="H207" i="10"/>
  <c r="F140" i="11"/>
  <c r="D20" i="11"/>
  <c r="G20" i="11" s="1"/>
  <c r="D16" i="11"/>
  <c r="G16" i="11" s="1"/>
  <c r="D11" i="11"/>
  <c r="G11" i="11" s="1"/>
  <c r="H163" i="10"/>
  <c r="G163" i="10"/>
  <c r="G161" i="5"/>
  <c r="H256" i="10"/>
  <c r="I256" i="10" s="1"/>
  <c r="G193" i="10"/>
  <c r="H193" i="10"/>
  <c r="H223" i="10"/>
  <c r="E14" i="11"/>
  <c r="F14" i="11"/>
  <c r="H219" i="10"/>
  <c r="G185" i="10"/>
  <c r="H185" i="10"/>
  <c r="H157" i="10"/>
  <c r="I157" i="10" s="1"/>
  <c r="G156" i="10"/>
  <c r="G13" i="5"/>
  <c r="G18" i="10"/>
  <c r="G19" i="10"/>
  <c r="G13" i="10"/>
  <c r="G16" i="5"/>
  <c r="F16" i="10"/>
  <c r="G50" i="10"/>
  <c r="G51" i="10"/>
  <c r="G36" i="5"/>
  <c r="G39" i="5"/>
  <c r="G42" i="5"/>
  <c r="G46" i="5"/>
  <c r="H84" i="10"/>
  <c r="I84" i="10" s="1"/>
  <c r="G52" i="5"/>
  <c r="Q52" i="5" s="1"/>
  <c r="H96" i="10"/>
  <c r="H116" i="10"/>
  <c r="G116" i="10"/>
  <c r="G72" i="5"/>
  <c r="G77" i="5"/>
  <c r="G82" i="5"/>
  <c r="G85" i="5"/>
  <c r="G96" i="5"/>
  <c r="G119" i="5"/>
  <c r="G153" i="5"/>
  <c r="G152" i="5" s="1"/>
  <c r="G104" i="5"/>
  <c r="G19" i="5"/>
  <c r="F19" i="10"/>
  <c r="H13" i="10"/>
  <c r="G33" i="5"/>
  <c r="H54" i="10"/>
  <c r="G54" i="10"/>
  <c r="G57" i="10"/>
  <c r="G60" i="10"/>
  <c r="G83" i="10"/>
  <c r="H93" i="10"/>
  <c r="G55" i="5"/>
  <c r="G69" i="5"/>
  <c r="H124" i="10"/>
  <c r="G124" i="10"/>
  <c r="G138" i="10"/>
  <c r="G91" i="5"/>
  <c r="E354" i="11"/>
  <c r="F355" i="11"/>
  <c r="G355" i="11" s="1"/>
  <c r="F241" i="11"/>
  <c r="G59" i="5"/>
  <c r="F357" i="11"/>
  <c r="F372" i="11"/>
  <c r="F351" i="11"/>
  <c r="P86" i="5"/>
  <c r="F318" i="11" s="1"/>
  <c r="G24" i="5"/>
  <c r="N24" i="5" s="1"/>
  <c r="F369" i="11"/>
  <c r="F281" i="11"/>
  <c r="F249" i="11"/>
  <c r="E249" i="11"/>
  <c r="D313" i="11" l="1"/>
  <c r="G313" i="11" s="1"/>
  <c r="F124" i="10"/>
  <c r="I124" i="10" s="1"/>
  <c r="Q75" i="5"/>
  <c r="F121" i="10"/>
  <c r="G151" i="5"/>
  <c r="N152" i="5"/>
  <c r="Q166" i="5"/>
  <c r="D392" i="11"/>
  <c r="G392" i="11" s="1"/>
  <c r="Q73" i="5"/>
  <c r="F119" i="10"/>
  <c r="I119" i="10" s="1"/>
  <c r="Q115" i="5"/>
  <c r="N114" i="5"/>
  <c r="Q114" i="5" s="1"/>
  <c r="Q92" i="5"/>
  <c r="Q86" i="5"/>
  <c r="F56" i="10"/>
  <c r="Q25" i="5"/>
  <c r="Q31" i="5"/>
  <c r="Q78" i="5"/>
  <c r="F59" i="10"/>
  <c r="F115" i="10"/>
  <c r="F81" i="10"/>
  <c r="Q56" i="5"/>
  <c r="Q27" i="5"/>
  <c r="F13" i="10"/>
  <c r="I13" i="10" s="1"/>
  <c r="F129" i="10"/>
  <c r="D318" i="11"/>
  <c r="G318" i="11" s="1"/>
  <c r="F51" i="10"/>
  <c r="D293" i="11"/>
  <c r="G293" i="11" s="1"/>
  <c r="F54" i="10"/>
  <c r="I54" i="10" s="1"/>
  <c r="F201" i="10"/>
  <c r="I201" i="10" s="1"/>
  <c r="F213" i="10"/>
  <c r="I213" i="10" s="1"/>
  <c r="F223" i="10"/>
  <c r="I223" i="10" s="1"/>
  <c r="F156" i="10"/>
  <c r="F185" i="10"/>
  <c r="I185" i="10" s="1"/>
  <c r="F227" i="10"/>
  <c r="I227" i="10" s="1"/>
  <c r="F204" i="10"/>
  <c r="I204" i="10" s="1"/>
  <c r="F207" i="10"/>
  <c r="I207" i="10" s="1"/>
  <c r="F164" i="10"/>
  <c r="I164" i="10" s="1"/>
  <c r="F193" i="10"/>
  <c r="I193" i="10" s="1"/>
  <c r="F167" i="10"/>
  <c r="I167" i="10" s="1"/>
  <c r="F219" i="10"/>
  <c r="I219" i="10" s="1"/>
  <c r="F210" i="10"/>
  <c r="I210" i="10" s="1"/>
  <c r="F234" i="10"/>
  <c r="I234" i="10" s="1"/>
  <c r="D209" i="11"/>
  <c r="G209" i="11" s="1"/>
  <c r="I48" i="10"/>
  <c r="I44" i="10"/>
  <c r="D386" i="11"/>
  <c r="G386" i="11" s="1"/>
  <c r="O50" i="5"/>
  <c r="O10" i="5" s="1"/>
  <c r="O9" i="5" s="1"/>
  <c r="O8" i="5" s="1"/>
  <c r="D389" i="11"/>
  <c r="G389" i="11" s="1"/>
  <c r="I96" i="10"/>
  <c r="I116" i="10"/>
  <c r="I151" i="10"/>
  <c r="I98" i="10"/>
  <c r="F230" i="11"/>
  <c r="N165" i="5"/>
  <c r="I121" i="10"/>
  <c r="I46" i="10"/>
  <c r="D134" i="11"/>
  <c r="I93" i="10"/>
  <c r="I269" i="10"/>
  <c r="G12" i="5"/>
  <c r="D252" i="11"/>
  <c r="G58" i="5"/>
  <c r="G23" i="5"/>
  <c r="N23" i="5" s="1"/>
  <c r="N22" i="5" s="1"/>
  <c r="D254" i="11"/>
  <c r="D243" i="11"/>
  <c r="G51" i="5"/>
  <c r="E317" i="11"/>
  <c r="G128" i="10"/>
  <c r="D354" i="11"/>
  <c r="D372" i="11"/>
  <c r="G372" i="11" s="1"/>
  <c r="D357" i="11"/>
  <c r="G357" i="11" s="1"/>
  <c r="D302" i="11"/>
  <c r="G302" i="11" s="1"/>
  <c r="D281" i="11"/>
  <c r="D143" i="11"/>
  <c r="G143" i="11" s="1"/>
  <c r="D305" i="11"/>
  <c r="G305" i="11" s="1"/>
  <c r="D137" i="11"/>
  <c r="G137" i="11" s="1"/>
  <c r="D250" i="11"/>
  <c r="D140" i="11"/>
  <c r="G140" i="11" s="1"/>
  <c r="D247" i="11"/>
  <c r="D351" i="11"/>
  <c r="G351" i="11" s="1"/>
  <c r="D245" i="11"/>
  <c r="D222" i="11"/>
  <c r="N77" i="5"/>
  <c r="N69" i="5"/>
  <c r="Q69" i="5" s="1"/>
  <c r="D307" i="11"/>
  <c r="G307" i="11" s="1"/>
  <c r="N42" i="5"/>
  <c r="Q42" i="5" s="1"/>
  <c r="D369" i="11"/>
  <c r="G369" i="11" s="1"/>
  <c r="N82" i="5"/>
  <c r="Q82" i="5" s="1"/>
  <c r="N72" i="5"/>
  <c r="N39" i="5"/>
  <c r="Q39" i="5" s="1"/>
  <c r="N19" i="5"/>
  <c r="Q19" i="5" s="1"/>
  <c r="N46" i="5"/>
  <c r="Q46" i="5" s="1"/>
  <c r="N16" i="5"/>
  <c r="Q16" i="5" s="1"/>
  <c r="N33" i="5"/>
  <c r="Q33" i="5" s="1"/>
  <c r="N96" i="5"/>
  <c r="F155" i="10" s="1"/>
  <c r="N161" i="5"/>
  <c r="F226" i="10" s="1"/>
  <c r="G134" i="5"/>
  <c r="N55" i="5"/>
  <c r="F95" i="10" s="1"/>
  <c r="D241" i="11"/>
  <c r="D206" i="11"/>
  <c r="G206" i="11" s="1"/>
  <c r="N36" i="5"/>
  <c r="Q36" i="5" s="1"/>
  <c r="N169" i="5"/>
  <c r="Q169" i="5" s="1"/>
  <c r="N59" i="5"/>
  <c r="N91" i="5"/>
  <c r="F150" i="10" s="1"/>
  <c r="N13" i="5"/>
  <c r="Q13" i="5" s="1"/>
  <c r="D217" i="11"/>
  <c r="G217" i="11" s="1"/>
  <c r="N104" i="5"/>
  <c r="Q104" i="5" s="1"/>
  <c r="F222" i="10"/>
  <c r="D146" i="11"/>
  <c r="G146" i="11" s="1"/>
  <c r="N135" i="5"/>
  <c r="F200" i="10" s="1"/>
  <c r="N153" i="5"/>
  <c r="F218" i="10" s="1"/>
  <c r="N119" i="5"/>
  <c r="F184" i="10" s="1"/>
  <c r="G118" i="5"/>
  <c r="F41" i="10"/>
  <c r="H255" i="10"/>
  <c r="H129" i="10"/>
  <c r="N85" i="5"/>
  <c r="N127" i="5"/>
  <c r="F192" i="10" s="1"/>
  <c r="H161" i="10"/>
  <c r="H150" i="10"/>
  <c r="F383" i="11"/>
  <c r="D384" i="11"/>
  <c r="G384" i="11" s="1"/>
  <c r="E383" i="11"/>
  <c r="G59" i="10"/>
  <c r="E371" i="11"/>
  <c r="E368" i="11" s="1"/>
  <c r="G56" i="10"/>
  <c r="E356" i="11"/>
  <c r="E353" i="11" s="1"/>
  <c r="G137" i="10"/>
  <c r="E350" i="11"/>
  <c r="G123" i="10"/>
  <c r="E312" i="11"/>
  <c r="H123" i="10"/>
  <c r="F312" i="11"/>
  <c r="G115" i="10"/>
  <c r="E301" i="11"/>
  <c r="H115" i="10"/>
  <c r="F301" i="11"/>
  <c r="H118" i="10"/>
  <c r="F304" i="11"/>
  <c r="G118" i="10"/>
  <c r="E304" i="11"/>
  <c r="G53" i="10"/>
  <c r="E292" i="11"/>
  <c r="H53" i="10"/>
  <c r="F292" i="11"/>
  <c r="H12" i="10"/>
  <c r="G12" i="10"/>
  <c r="E208" i="11"/>
  <c r="H95" i="10"/>
  <c r="F208" i="11"/>
  <c r="D212" i="11"/>
  <c r="G212" i="11" s="1"/>
  <c r="D200" i="11"/>
  <c r="E205" i="11"/>
  <c r="H92" i="10"/>
  <c r="F205" i="11"/>
  <c r="F133" i="11"/>
  <c r="F119" i="11" s="1"/>
  <c r="E133" i="11"/>
  <c r="E119" i="11" s="1"/>
  <c r="D150" i="11"/>
  <c r="D149" i="11" s="1"/>
  <c r="G199" i="10"/>
  <c r="G198" i="10" s="1"/>
  <c r="G161" i="10"/>
  <c r="G200" i="10"/>
  <c r="H222" i="10"/>
  <c r="F18" i="11"/>
  <c r="E18" i="11"/>
  <c r="D15" i="11"/>
  <c r="G15" i="11" s="1"/>
  <c r="D19" i="11"/>
  <c r="G19" i="11" s="1"/>
  <c r="D10" i="11"/>
  <c r="G10" i="11" s="1"/>
  <c r="H184" i="10"/>
  <c r="F9" i="11"/>
  <c r="G184" i="10"/>
  <c r="E9" i="11"/>
  <c r="H218" i="10"/>
  <c r="H199" i="10"/>
  <c r="H198" i="10" s="1"/>
  <c r="H192" i="10"/>
  <c r="G192" i="10"/>
  <c r="G155" i="10"/>
  <c r="H156" i="10"/>
  <c r="H50" i="10"/>
  <c r="H51" i="10"/>
  <c r="H138" i="10"/>
  <c r="I138" i="10" s="1"/>
  <c r="H57" i="10"/>
  <c r="I57" i="10" s="1"/>
  <c r="G41" i="10"/>
  <c r="G16" i="10"/>
  <c r="H83" i="10"/>
  <c r="I83" i="10" s="1"/>
  <c r="H18" i="10"/>
  <c r="H19" i="10"/>
  <c r="I19" i="10" s="1"/>
  <c r="P85" i="5"/>
  <c r="P58" i="5" s="1"/>
  <c r="H60" i="10"/>
  <c r="I60" i="10" s="1"/>
  <c r="H41" i="10"/>
  <c r="H42" i="10"/>
  <c r="F354" i="11"/>
  <c r="H17" i="10"/>
  <c r="I17" i="10" s="1"/>
  <c r="G82" i="10"/>
  <c r="F18" i="10"/>
  <c r="G103" i="5"/>
  <c r="G113" i="5"/>
  <c r="G95" i="5"/>
  <c r="G45" i="5"/>
  <c r="F15" i="10"/>
  <c r="N58" i="5" l="1"/>
  <c r="F123" i="10"/>
  <c r="D312" i="11"/>
  <c r="G312" i="11" s="1"/>
  <c r="I123" i="10"/>
  <c r="Q165" i="5"/>
  <c r="F233" i="10"/>
  <c r="I233" i="10" s="1"/>
  <c r="N151" i="5"/>
  <c r="Q161" i="5"/>
  <c r="Q59" i="5"/>
  <c r="Q72" i="5"/>
  <c r="F118" i="10"/>
  <c r="I118" i="10" s="1"/>
  <c r="Q85" i="5"/>
  <c r="Q135" i="5"/>
  <c r="Q24" i="5"/>
  <c r="Q77" i="5"/>
  <c r="Q127" i="5"/>
  <c r="Q153" i="5"/>
  <c r="Q91" i="5"/>
  <c r="I51" i="10"/>
  <c r="F80" i="10"/>
  <c r="Q96" i="5"/>
  <c r="Q119" i="5"/>
  <c r="Q55" i="5"/>
  <c r="I129" i="10"/>
  <c r="F12" i="10"/>
  <c r="I12" i="10" s="1"/>
  <c r="F53" i="10"/>
  <c r="I53" i="10" s="1"/>
  <c r="F128" i="10"/>
  <c r="D317" i="11"/>
  <c r="F50" i="10"/>
  <c r="I50" i="10" s="1"/>
  <c r="F217" i="10"/>
  <c r="F163" i="10"/>
  <c r="I163" i="10" s="1"/>
  <c r="F183" i="10"/>
  <c r="S9" i="5"/>
  <c r="I150" i="10"/>
  <c r="N51" i="5"/>
  <c r="F91" i="10" s="1"/>
  <c r="I95" i="10"/>
  <c r="I42" i="10"/>
  <c r="I41" i="10"/>
  <c r="D9" i="11"/>
  <c r="K23" i="7"/>
  <c r="P50" i="5"/>
  <c r="P10" i="5" s="1"/>
  <c r="P9" i="5" s="1"/>
  <c r="P8" i="5" s="1"/>
  <c r="G134" i="11"/>
  <c r="D133" i="11"/>
  <c r="I18" i="10"/>
  <c r="F199" i="11"/>
  <c r="I200" i="10"/>
  <c r="E199" i="11"/>
  <c r="E220" i="11"/>
  <c r="G22" i="5"/>
  <c r="G230" i="11"/>
  <c r="G222" i="11"/>
  <c r="D221" i="11"/>
  <c r="G90" i="10"/>
  <c r="G354" i="11"/>
  <c r="G149" i="11"/>
  <c r="G150" i="11"/>
  <c r="I192" i="10"/>
  <c r="I268" i="10"/>
  <c r="I115" i="10"/>
  <c r="G200" i="11"/>
  <c r="H237" i="10"/>
  <c r="I255" i="10"/>
  <c r="I184" i="10"/>
  <c r="I218" i="10"/>
  <c r="I222" i="10"/>
  <c r="I156" i="10"/>
  <c r="I92" i="10"/>
  <c r="G50" i="5"/>
  <c r="G112" i="5"/>
  <c r="N134" i="5"/>
  <c r="F199" i="10" s="1"/>
  <c r="F198" i="10" s="1"/>
  <c r="D211" i="11"/>
  <c r="G211" i="11" s="1"/>
  <c r="F317" i="11"/>
  <c r="D280" i="11"/>
  <c r="H128" i="10"/>
  <c r="H90" i="10" s="1"/>
  <c r="D249" i="11"/>
  <c r="D356" i="11"/>
  <c r="D304" i="11"/>
  <c r="G304" i="11" s="1"/>
  <c r="D371" i="11"/>
  <c r="D350" i="11"/>
  <c r="N45" i="5"/>
  <c r="Q45" i="5" s="1"/>
  <c r="D301" i="11"/>
  <c r="G301" i="11" s="1"/>
  <c r="N118" i="5"/>
  <c r="Q118" i="5" s="1"/>
  <c r="D292" i="11"/>
  <c r="G292" i="11" s="1"/>
  <c r="D18" i="11"/>
  <c r="G18" i="11" s="1"/>
  <c r="N95" i="5"/>
  <c r="Q95" i="5" s="1"/>
  <c r="N103" i="5"/>
  <c r="Q103" i="5" s="1"/>
  <c r="D13" i="11"/>
  <c r="F40" i="10"/>
  <c r="N113" i="5"/>
  <c r="Q113" i="5" s="1"/>
  <c r="G183" i="10"/>
  <c r="H183" i="10"/>
  <c r="H162" i="10"/>
  <c r="N12" i="5"/>
  <c r="Q12" i="5" s="1"/>
  <c r="D205" i="11"/>
  <c r="G205" i="11" s="1"/>
  <c r="D208" i="11"/>
  <c r="G208" i="11" s="1"/>
  <c r="D383" i="11"/>
  <c r="G383" i="11" s="1"/>
  <c r="H59" i="10"/>
  <c r="I59" i="10" s="1"/>
  <c r="F371" i="11"/>
  <c r="F368" i="11" s="1"/>
  <c r="H56" i="10"/>
  <c r="I56" i="10" s="1"/>
  <c r="F356" i="11"/>
  <c r="F353" i="11" s="1"/>
  <c r="H137" i="10"/>
  <c r="I137" i="10" s="1"/>
  <c r="F350" i="11"/>
  <c r="G11" i="5"/>
  <c r="G162" i="10"/>
  <c r="H217" i="10"/>
  <c r="H216" i="10" s="1"/>
  <c r="E13" i="11"/>
  <c r="E396" i="11" s="1"/>
  <c r="D14" i="11"/>
  <c r="G14" i="11" s="1"/>
  <c r="F13" i="11"/>
  <c r="F396" i="11" s="1"/>
  <c r="H155" i="10"/>
  <c r="I155" i="10" s="1"/>
  <c r="G154" i="10"/>
  <c r="H40" i="10"/>
  <c r="G94" i="5"/>
  <c r="G102" i="5"/>
  <c r="G80" i="10"/>
  <c r="G79" i="10" s="1"/>
  <c r="G81" i="10"/>
  <c r="H16" i="10"/>
  <c r="I16" i="10" s="1"/>
  <c r="H82" i="10"/>
  <c r="I82" i="10" s="1"/>
  <c r="G133" i="5"/>
  <c r="G15" i="10"/>
  <c r="G40" i="10"/>
  <c r="F90" i="10" l="1"/>
  <c r="F216" i="10"/>
  <c r="F170" i="10" s="1"/>
  <c r="E8" i="11"/>
  <c r="H9" i="11" s="1"/>
  <c r="Q51" i="5"/>
  <c r="G111" i="5"/>
  <c r="Q58" i="5"/>
  <c r="Q152" i="5"/>
  <c r="E397" i="11"/>
  <c r="E398" i="11" s="1"/>
  <c r="Q23" i="5"/>
  <c r="Q134" i="5"/>
  <c r="G317" i="11"/>
  <c r="F11" i="10"/>
  <c r="F162" i="10"/>
  <c r="I162" i="10" s="1"/>
  <c r="F154" i="10"/>
  <c r="L23" i="7"/>
  <c r="T9" i="5"/>
  <c r="N102" i="5"/>
  <c r="Q102" i="5" s="1"/>
  <c r="I91" i="10"/>
  <c r="G9" i="11"/>
  <c r="I40" i="10"/>
  <c r="F220" i="11"/>
  <c r="G221" i="11"/>
  <c r="F39" i="10"/>
  <c r="I128" i="10"/>
  <c r="N50" i="5"/>
  <c r="Q50" i="5" s="1"/>
  <c r="G13" i="11"/>
  <c r="G350" i="11"/>
  <c r="I226" i="10"/>
  <c r="D353" i="11"/>
  <c r="G353" i="11" s="1"/>
  <c r="G356" i="11"/>
  <c r="D119" i="11"/>
  <c r="D396" i="11" s="1"/>
  <c r="G133" i="11"/>
  <c r="I198" i="10"/>
  <c r="I199" i="10"/>
  <c r="I183" i="10"/>
  <c r="D368" i="11"/>
  <c r="G368" i="11" s="1"/>
  <c r="G371" i="11"/>
  <c r="I217" i="10"/>
  <c r="D199" i="11"/>
  <c r="I237" i="10"/>
  <c r="G10" i="5"/>
  <c r="G170" i="10"/>
  <c r="H170" i="10"/>
  <c r="N112" i="5"/>
  <c r="N133" i="5"/>
  <c r="Q133" i="5" s="1"/>
  <c r="Q151" i="5"/>
  <c r="N94" i="5"/>
  <c r="F153" i="10" s="1"/>
  <c r="N11" i="5"/>
  <c r="Q11" i="5" s="1"/>
  <c r="G153" i="10"/>
  <c r="H39" i="10"/>
  <c r="H154" i="10"/>
  <c r="G11" i="10"/>
  <c r="H80" i="10"/>
  <c r="H79" i="10" s="1"/>
  <c r="I79" i="10" s="1"/>
  <c r="H81" i="10"/>
  <c r="I81" i="10" s="1"/>
  <c r="H15" i="10"/>
  <c r="I15" i="10" s="1"/>
  <c r="D220" i="11" l="1"/>
  <c r="D8" i="11" s="1"/>
  <c r="F8" i="11"/>
  <c r="J8" i="11" s="1"/>
  <c r="Q112" i="5"/>
  <c r="N111" i="5"/>
  <c r="Q111" i="5" s="1"/>
  <c r="F397" i="11"/>
  <c r="F398" i="11" s="1"/>
  <c r="G199" i="11"/>
  <c r="Q22" i="5"/>
  <c r="Q94" i="5"/>
  <c r="F10" i="10"/>
  <c r="F9" i="10" s="1"/>
  <c r="F161" i="10"/>
  <c r="I161" i="10" s="1"/>
  <c r="G396" i="11"/>
  <c r="I39" i="10"/>
  <c r="I8" i="11"/>
  <c r="I90" i="10"/>
  <c r="I80" i="10"/>
  <c r="G119" i="11"/>
  <c r="I154" i="10"/>
  <c r="I170" i="10"/>
  <c r="I216" i="10"/>
  <c r="Q10" i="5"/>
  <c r="G9" i="5"/>
  <c r="H153" i="10"/>
  <c r="I153" i="10" s="1"/>
  <c r="G9" i="10"/>
  <c r="G8" i="10" s="1"/>
  <c r="K22" i="7"/>
  <c r="K21" i="7" s="1"/>
  <c r="K20" i="7" s="1"/>
  <c r="K15" i="7" s="1"/>
  <c r="K24" i="7" s="1"/>
  <c r="H11" i="10"/>
  <c r="I11" i="10" s="1"/>
  <c r="H10" i="11" l="1"/>
  <c r="D397" i="11"/>
  <c r="D398" i="11" s="1"/>
  <c r="K8" i="10"/>
  <c r="K9" i="10" s="1"/>
  <c r="G220" i="11"/>
  <c r="F8" i="10"/>
  <c r="G8" i="5"/>
  <c r="H6" i="5" s="1"/>
  <c r="I6" i="5" s="1"/>
  <c r="J6" i="5" s="1"/>
  <c r="H10" i="10"/>
  <c r="I10" i="10" s="1"/>
  <c r="L22" i="7"/>
  <c r="L21" i="7" s="1"/>
  <c r="L20" i="7" s="1"/>
  <c r="Q9" i="5" l="1"/>
  <c r="G397" i="11"/>
  <c r="S12" i="5"/>
  <c r="L15" i="7"/>
  <c r="L24" i="7" s="1"/>
  <c r="G8" i="11"/>
  <c r="G398" i="11"/>
  <c r="H9" i="10"/>
  <c r="Q8" i="5" l="1"/>
  <c r="H8" i="11"/>
  <c r="J23" i="7"/>
  <c r="J22" i="7" s="1"/>
  <c r="J21" i="7" s="1"/>
  <c r="J8" i="10"/>
  <c r="H8" i="10"/>
  <c r="I9" i="10"/>
  <c r="L8" i="10" l="1"/>
  <c r="L9" i="10" s="1"/>
  <c r="J14" i="10"/>
  <c r="I8" i="10"/>
  <c r="K10" i="10"/>
  <c r="J20" i="7"/>
  <c r="J15" i="7" s="1"/>
  <c r="J24" i="7" s="1"/>
  <c r="J29" i="7" s="1"/>
</calcChain>
</file>

<file path=xl/sharedStrings.xml><?xml version="1.0" encoding="utf-8"?>
<sst xmlns="http://schemas.openxmlformats.org/spreadsheetml/2006/main" count="4042" uniqueCount="605">
  <si>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</si>
  <si>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</si>
  <si>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</si>
  <si>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</si>
  <si>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</si>
  <si>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</si>
  <si>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</si>
  <si>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</si>
  <si>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</si>
  <si>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</si>
  <si>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</si>
  <si>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</si>
  <si>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</si>
  <si>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</si>
  <si>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</si>
  <si>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</si>
  <si>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</si>
  <si>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</si>
  <si>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</si>
  <si>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</si>
  <si>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</si>
  <si>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</si>
  <si>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</si>
  <si>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</si>
  <si>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</si>
  <si>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</si>
  <si>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</si>
  <si>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</si>
  <si>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</si>
  <si>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</si>
  <si>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</si>
  <si>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</si>
  <si>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</si>
  <si>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</si>
  <si>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</si>
  <si>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</si>
  <si>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</si>
  <si>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</si>
  <si>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</si>
  <si>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</si>
  <si>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</si>
  <si>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</si>
  <si>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</si>
  <si>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</si>
  <si>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</si>
  <si>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</si>
  <si>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</si>
  <si>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</si>
  <si>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</si>
  <si>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</si>
  <si>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</si>
  <si>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</si>
  <si>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</si>
  <si>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</si>
  <si>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</si>
  <si>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</si>
  <si>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</si>
  <si>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</si>
  <si>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</si>
  <si>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</si>
  <si>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</si>
  <si>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</si>
  <si>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</si>
  <si>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</si>
  <si>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</si>
  <si>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</si>
  <si>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</si>
  <si>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</si>
  <si>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</si>
  <si>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</si>
  <si>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</si>
  <si>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</si>
  <si>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</si>
  <si>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</si>
  <si>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</si>
  <si>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</si>
  <si>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</si>
  <si>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</si>
  <si>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</si>
  <si>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</si>
  <si>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</si>
  <si>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</si>
  <si>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</si>
  <si>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</si>
  <si>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</si>
  <si>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</si>
  <si>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</si>
  <si>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</si>
  <si>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</si>
  <si>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</si>
  <si>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</si>
  <si>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</si>
  <si>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</si>
  <si>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</si>
  <si>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</si>
  <si>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</si>
  <si>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</si>
  <si>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</si>
  <si>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</si>
  <si>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</si>
  <si>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</si>
  <si>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</si>
  <si>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</si>
  <si>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</si>
  <si>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</si>
  <si>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</si>
  <si>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</si>
  <si>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</si>
  <si>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</si>
  <si>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</si>
  <si>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</si>
  <si>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</si>
  <si>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</si>
  <si>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</si>
  <si>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</si>
  <si>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</si>
  <si>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</si>
  <si>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</si>
  <si>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</si>
  <si>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</si>
  <si>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</si>
  <si>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</si>
  <si>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</si>
  <si>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</si>
  <si>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</si>
  <si>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</si>
  <si>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</si>
  <si>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</si>
  <si>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</si>
  <si>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</si>
  <si>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</si>
  <si>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</si>
  <si>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</si>
  <si>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</si>
  <si>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</si>
  <si>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</si>
  <si>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</si>
  <si>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</si>
  <si>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</si>
  <si>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</si>
  <si>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</si>
  <si>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</si>
  <si>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</si>
  <si>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</si>
  <si>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</si>
  <si>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</si>
  <si>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</si>
  <si>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</si>
  <si>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</si>
  <si>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</si>
  <si>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</si>
  <si>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</si>
  <si>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</si>
  <si>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</si>
  <si>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</si>
  <si>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</si>
  <si>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</si>
  <si>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</si>
  <si>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</si>
  <si>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</si>
  <si>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</si>
  <si>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</si>
  <si>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</si>
  <si>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</si>
  <si>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</si>
  <si>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</si>
  <si>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</si>
  <si>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</si>
  <si>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</si>
  <si>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</si>
  <si>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</si>
  <si>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</si>
  <si>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</si>
  <si>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</si>
  <si>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</si>
  <si>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</si>
  <si>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</si>
  <si>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</si>
  <si>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</si>
  <si>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</si>
  <si>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</si>
  <si>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</si>
  <si>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</si>
  <si>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</si>
  <si>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</si>
  <si>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</si>
  <si>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</si>
  <si>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</si>
  <si>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</si>
  <si>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</si>
  <si>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</si>
  <si>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</si>
  <si>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</si>
  <si>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</si>
  <si>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</si>
  <si>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</si>
  <si>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</si>
  <si>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</si>
  <si>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</si>
  <si>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</si>
  <si>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</si>
  <si>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</si>
  <si>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</si>
  <si>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</si>
  <si>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</si>
  <si>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</si>
  <si>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</si>
  <si>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</si>
  <si>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</si>
  <si>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</si>
  <si>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</si>
  <si>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</si>
  <si>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</si>
  <si>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</si>
  <si>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</si>
  <si>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</si>
  <si>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</si>
  <si>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</si>
  <si>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</si>
  <si>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</si>
  <si>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</si>
  <si>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</si>
  <si>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</si>
  <si>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</si>
  <si>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</si>
  <si>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</si>
  <si>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</si>
  <si>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</si>
  <si>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</si>
  <si>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</si>
  <si>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</si>
  <si>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</si>
  <si>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</si>
  <si>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</si>
  <si>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</si>
  <si>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</si>
  <si>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</si>
  <si>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</si>
  <si>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</si>
  <si>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</si>
  <si>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</si>
  <si>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</si>
  <si>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</si>
  <si>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</si>
  <si>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</si>
  <si>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</si>
  <si>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</si>
  <si>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</si>
  <si>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</si>
  <si>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</si>
  <si>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</si>
  <si>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</si>
  <si>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</si>
  <si>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</si>
  <si>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</si>
  <si>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</si>
  <si>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03100L5190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</si>
  <si>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</si>
  <si>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</si>
  <si>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</si>
  <si>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</si>
  <si>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</si>
  <si>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</si>
  <si>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</si>
  <si>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</si>
  <si>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</si>
  <si>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</si>
  <si>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</si>
  <si>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</si>
  <si>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</si>
  <si>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</si>
  <si>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</si>
  <si>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</si>
  <si>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</si>
  <si>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</si>
  <si>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</si>
  <si>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</si>
  <si>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</si>
  <si>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</si>
  <si>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</si>
  <si>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</si>
  <si>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</si>
  <si>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</si>
  <si>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</si>
  <si>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</si>
  <si>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</si>
  <si>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</si>
  <si>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</si>
  <si>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</si>
  <si>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</si>
  <si>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</si>
  <si>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</si>
  <si>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</si>
  <si>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</si>
  <si>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</si>
  <si>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</si>
  <si>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</si>
  <si>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</si>
  <si>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</si>
  <si>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</si>
  <si>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</si>
  <si>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</si>
  <si>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</si>
  <si>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</si>
  <si>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</si>
  <si>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</si>
  <si>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</si>
  <si>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</si>
  <si>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</si>
  <si>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</si>
  <si>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</si>
  <si>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</si>
  <si>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</si>
  <si>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</si>
  <si>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</si>
  <si>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</si>
  <si>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</si>
  <si>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</si>
  <si>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</si>
  <si>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</si>
  <si>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</si>
  <si>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</si>
  <si>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</si>
  <si>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</si>
  <si>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</si>
  <si>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</si>
  <si>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</si>
  <si>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</si>
  <si>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</si>
  <si>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</si>
  <si>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</si>
  <si>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</si>
  <si>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</si>
  <si>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</si>
  <si>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</si>
  <si>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</si>
  <si>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</si>
  <si>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</si>
  <si>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</si>
  <si>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</si>
  <si>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</si>
  <si>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</si>
  <si>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</si>
  <si>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</si>
  <si>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</si>
  <si>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</si>
  <si>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</si>
  <si>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</si>
  <si>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</si>
  <si>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</si>
  <si>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</si>
  <si>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</si>
  <si>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</si>
  <si>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</si>
  <si>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</si>
  <si>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</si>
  <si>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</si>
  <si>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</si>
  <si>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</si>
  <si>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</si>
  <si>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</si>
  <si>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</si>
  <si>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</si>
  <si>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</si>
  <si>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</si>
  <si>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</si>
  <si>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</si>
  <si>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</si>
  <si>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</si>
  <si>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</si>
  <si>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</si>
  <si>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</si>
  <si>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</si>
  <si>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</si>
  <si>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</si>
  <si>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</si>
  <si>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</si>
  <si>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</si>
  <si>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</si>
  <si>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</si>
  <si>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</si>
  <si>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</si>
  <si>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</si>
  <si>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</si>
  <si>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</si>
  <si>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</si>
  <si>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</si>
  <si>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</si>
  <si>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</si>
  <si>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</si>
  <si>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</si>
  <si>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</si>
  <si>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</si>
  <si>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</si>
  <si>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</si>
  <si>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</si>
  <si>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</si>
  <si>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</si>
  <si>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</si>
  <si>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</si>
  <si>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</si>
  <si>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</si>
  <si>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</si>
  <si>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</si>
  <si>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</si>
  <si>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</si>
  <si>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</si>
  <si>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</si>
  <si>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</si>
  <si>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</si>
  <si>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</si>
  <si>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</si>
  <si>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</si>
  <si>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</si>
  <si>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</si>
  <si>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</si>
  <si>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</si>
  <si>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</si>
  <si>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</si>
  <si>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</si>
  <si>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</si>
  <si>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</si>
  <si>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</si>
  <si>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</si>
  <si>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</si>
  <si>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</si>
  <si>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</si>
  <si>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</si>
  <si>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</si>
  <si>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</si>
  <si>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</si>
  <si>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</si>
  <si>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</si>
  <si>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</si>
  <si>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</si>
  <si>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</si>
  <si>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</si>
  <si>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</si>
  <si>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</si>
  <si>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</si>
  <si>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</si>
  <si>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</si>
  <si>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</si>
  <si>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</si>
  <si>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</si>
  <si>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</si>
  <si>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</si>
  <si>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</si>
  <si>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</si>
  <si>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</si>
  <si>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</si>
  <si>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</si>
  <si>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</si>
  <si>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</si>
  <si>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</si>
  <si>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</si>
  <si>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</si>
  <si>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</si>
  <si>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</si>
  <si>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</si>
  <si>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</si>
  <si>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</si>
  <si>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</si>
  <si>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</si>
  <si>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</si>
  <si>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</si>
  <si>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</si>
  <si>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</si>
  <si>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</si>
  <si>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</si>
  <si>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</si>
  <si>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</si>
  <si>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</si>
  <si>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</si>
  <si>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</si>
  <si>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Приобретение коммунальной техники (гусеничные тракторы) в поселки Сындассо и Попигай</t>
  </si>
  <si>
    <t>Авторский надзор за капремонтом ледозащитной дамбы</t>
  </si>
  <si>
    <t>0310013250</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</si>
  <si>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</si>
  <si>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</si>
  <si>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</si>
  <si>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</si>
  <si>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</si>
  <si>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</si>
  <si>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</si>
  <si>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</si>
  <si>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</si>
  <si>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</si>
  <si>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</si>
  <si>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</si>
  <si>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</si>
  <si>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</si>
  <si>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</si>
  <si>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</si>
  <si>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</si>
  <si>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</si>
  <si>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t>Код класификации доходов бюджетов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</si>
  <si>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</si>
  <si>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</si>
  <si>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</si>
  <si>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</si>
  <si>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</si>
  <si>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</si>
  <si>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</si>
  <si>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</si>
  <si>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</si>
  <si>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</si>
  <si>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</si>
  <si>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</si>
  <si>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</si>
  <si>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</si>
  <si>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</si>
  <si>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</si>
  <si>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</si>
  <si>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</si>
  <si>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</si>
  <si>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</si>
  <si>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</si>
  <si>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</si>
  <si>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к Решению Хатангского сельского Совета депутатов 
от 21.12.2018 года № 120-РС</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</si>
  <si>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</si>
  <si>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</si>
  <si>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</si>
  <si>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</si>
  <si>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</si>
  <si>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</si>
  <si>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</si>
  <si>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</si>
  <si>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</si>
  <si>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</si>
  <si>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</si>
  <si>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</si>
  <si>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 xml:space="preserve">Прочие поступления от денежных взысканий (штрафов) и иных сумм в возмещение ущерба, зачисляемые в бюджеты сельских поселений </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</si>
  <si>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</si>
  <si>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</si>
  <si>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</si>
  <si>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0310055190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</si>
  <si>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</si>
  <si>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</si>
  <si>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</si>
  <si>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Иные межбюджетные трансферты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</si>
  <si>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Иные межбюджетные трансферты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</si>
  <si>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</si>
  <si>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</si>
  <si>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</si>
  <si>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</si>
  <si>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</si>
  <si>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</si>
  <si>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</si>
  <si>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</si>
  <si>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</si>
  <si>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</si>
  <si>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</si>
  <si>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</si>
  <si>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</si>
  <si>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</si>
  <si>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</si>
  <si>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</si>
  <si>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2019 год</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</si>
  <si>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</si>
  <si>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</si>
  <si>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</si>
  <si>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</si>
  <si>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</si>
  <si>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</si>
  <si>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</si>
  <si>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</si>
  <si>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</si>
  <si>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</si>
  <si>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</si>
  <si>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0630006330</t>
  </si>
  <si>
    <t>231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</si>
  <si>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</si>
  <si>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</si>
  <si>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251</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</si>
  <si>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</si>
  <si>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261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</si>
  <si>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</si>
  <si>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</si>
  <si>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</si>
  <si>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</si>
  <si>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к Решению Хатангского сельского Совета депутатов 
от 00.00.2019 № 000-РС</t>
  </si>
  <si>
    <t>9100075140</t>
  </si>
  <si>
    <t>Текущий ремонт в здании Дома культуры села Хатанга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</si>
  <si>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</si>
  <si>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</si>
  <si>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</si>
  <si>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</si>
  <si>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</si>
  <si>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</si>
  <si>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</si>
  <si>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</si>
  <si>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</si>
  <si>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</si>
  <si>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</si>
  <si>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 xml:space="preserve">Приложение 8
</t>
  </si>
  <si>
    <t>Расходы бюджета сельского поселения Хатанга на осуществление государственных полномочий на 2019 год плановй период 2020-2021 годов</t>
  </si>
  <si>
    <t xml:space="preserve">N 
п/п
</t>
  </si>
  <si>
    <t xml:space="preserve">Наименование государственных полномочий,
реквизиты нормативных правовых актов
</t>
  </si>
  <si>
    <t xml:space="preserve">Осуществление государственных полномочий по первичному    
воинскому учету на территориях, где отсутствуют военные   
комиссариаты, в соответствии с Федеральным законом от     
28.03.1998 N 53-ФЗ "О воинской обязанности и военной      
службе"                                                   </t>
  </si>
  <si>
    <t xml:space="preserve">Государственная регистрация актов гражданского состояния в
соответствии с Законом Красноярского края от 18 декабря   
2008 года N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                                                </t>
  </si>
  <si>
    <t>3</t>
  </si>
  <si>
    <t xml:space="preserve">Создание и обеспечение деятельности административных      
комиссий в соответствии с Законом края от 23.04.2009      
N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</si>
  <si>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 xml:space="preserve">ВСЕГО:                                                        </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</si>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</sst>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
    <numFmt numFmtId="166" formatCode="#,##0.000_р_."/>
  </numFmts>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s>
  <fills count="2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CC"/>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7" tint="0.39997558519241921"/>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397">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2" fillId="0" borderId="0" xfId="0" applyFont="1"/>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165" fontId="5"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0" fontId="14" fillId="20" borderId="5" xfId="26" applyNumberFormat="1" applyFont="1" applyFill="1" applyBorder="1" applyAlignment="1" applyProtection="1">
      <alignment horizontal="left" vertical="center" wrapText="1"/>
      <protection hidden="1"/>
    </xf>
    <xf numFmtId="40" fontId="14" fillId="20" borderId="5" xfId="0" applyNumberFormat="1" applyFont="1" applyFill="1" applyBorder="1" applyAlignment="1">
      <alignment vertical="center" wrapText="1"/>
    </xf>
    <xf numFmtId="0" fontId="8" fillId="20" borderId="5" xfId="0" applyFont="1" applyFill="1" applyBorder="1" applyAlignment="1">
      <alignment horizontal="left" vertical="center" wrapText="1"/>
    </xf>
    <xf numFmtId="4" fontId="14" fillId="0" borderId="5" xfId="0" applyNumberFormat="1" applyFont="1" applyFill="1" applyBorder="1" applyAlignment="1">
      <alignment horizontal="right" vertical="center" wrapText="1"/>
    </xf>
    <xf numFmtId="0" fontId="14" fillId="0" borderId="5" xfId="26" applyNumberFormat="1" applyFont="1" applyFill="1" applyBorder="1" applyAlignment="1" applyProtection="1">
      <alignment horizontal="left" vertical="center" wrapText="1"/>
      <protection hidden="1"/>
    </xf>
    <xf numFmtId="40" fontId="14" fillId="0" borderId="5" xfId="0" applyNumberFormat="1" applyFont="1" applyFill="1" applyBorder="1" applyAlignment="1">
      <alignment vertical="center" wrapText="1"/>
    </xf>
    <xf numFmtId="49" fontId="5" fillId="0" borderId="5" xfId="21" applyNumberFormat="1" applyFont="1" applyBorder="1" applyAlignment="1" applyProtection="1">
      <alignment horizontal="left" wrapText="1"/>
    </xf>
    <xf numFmtId="49" fontId="8" fillId="0" borderId="5" xfId="21" applyNumberFormat="1" applyFont="1" applyBorder="1" applyAlignment="1" applyProtection="1">
      <alignment horizontal="left" wrapText="1"/>
    </xf>
    <xf numFmtId="49" fontId="14" fillId="0" borderId="5" xfId="21" applyNumberFormat="1" applyFont="1" applyBorder="1" applyAlignment="1" applyProtection="1">
      <alignment horizontal="left" wrapText="1"/>
    </xf>
    <xf numFmtId="4" fontId="14" fillId="0" borderId="5" xfId="21" applyNumberFormat="1" applyFont="1" applyBorder="1" applyAlignment="1" applyProtection="1">
      <alignment horizontal="right"/>
    </xf>
    <xf numFmtId="165" fontId="14" fillId="0" borderId="5" xfId="21" applyNumberFormat="1" applyFont="1" applyBorder="1" applyAlignment="1" applyProtection="1">
      <alignment horizontal="left" wrapText="1"/>
    </xf>
    <xf numFmtId="165" fontId="8" fillId="0" borderId="5" xfId="21" applyNumberFormat="1" applyFont="1" applyBorder="1" applyAlignment="1" applyProtection="1">
      <alignment horizontal="left" wrapText="1"/>
    </xf>
    <xf numFmtId="0" fontId="8" fillId="20" borderId="5" xfId="27" applyFont="1" applyFill="1" applyBorder="1" applyAlignment="1">
      <alignment horizontal="left" vertical="center" wrapText="1"/>
    </xf>
    <xf numFmtId="0" fontId="8" fillId="20" borderId="5" xfId="27" applyFont="1" applyFill="1" applyBorder="1" applyAlignment="1">
      <alignment horizontal="justify" vertical="center" wrapText="1"/>
    </xf>
    <xf numFmtId="0" fontId="9" fillId="20" borderId="5" xfId="27" applyFont="1" applyFill="1" applyBorder="1" applyAlignment="1">
      <alignment horizontal="justify" vertical="center" wrapText="1"/>
    </xf>
    <xf numFmtId="0" fontId="14" fillId="20" borderId="5" xfId="28" applyFont="1" applyFill="1" applyBorder="1" applyAlignment="1">
      <alignment horizontal="justify" vertical="center" wrapText="1"/>
    </xf>
    <xf numFmtId="0" fontId="8" fillId="20" borderId="5" xfId="0" applyFont="1" applyFill="1" applyBorder="1" applyAlignment="1">
      <alignment horizontal="left" vertical="center"/>
    </xf>
    <xf numFmtId="0" fontId="14" fillId="0" borderId="5" xfId="0" applyFont="1" applyFill="1" applyBorder="1" applyAlignment="1">
      <alignment vertical="center" wrapText="1"/>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49" fontId="17" fillId="0" borderId="5" xfId="31" applyNumberFormat="1" applyFont="1" applyFill="1" applyBorder="1" applyAlignment="1">
      <alignment horizontal="left" vertical="center"/>
    </xf>
    <xf numFmtId="49" fontId="17" fillId="0" borderId="5" xfId="31" applyNumberFormat="1" applyFont="1" applyFill="1" applyBorder="1" applyAlignment="1">
      <alignment horizontal="left" vertical="top"/>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8"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8" xfId="29" applyFont="1" applyFill="1" applyBorder="1" applyAlignment="1">
      <alignment vertical="top" wrapText="1"/>
    </xf>
    <xf numFmtId="0" fontId="25" fillId="0" borderId="8"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17" fillId="0" borderId="5" xfId="31" applyNumberFormat="1" applyFont="1" applyFill="1" applyBorder="1" applyAlignment="1">
      <alignment horizontal="left" vertical="center" wrapText="1"/>
    </xf>
    <xf numFmtId="49" fontId="17" fillId="0" borderId="5" xfId="31" applyNumberFormat="1" applyFont="1" applyFill="1" applyBorder="1" applyAlignment="1">
      <alignment horizontal="left"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0" borderId="5" xfId="21" applyNumberFormat="1" applyFont="1" applyBorder="1" applyAlignment="1" applyProtection="1">
      <alignment horizontal="left"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 fontId="14" fillId="0" borderId="5" xfId="23" applyNumberFormat="1" applyFont="1" applyBorder="1" applyAlignment="1" applyProtection="1">
      <alignment horizontal="right"/>
    </xf>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0" fontId="8" fillId="0" borderId="5" xfId="2" applyFont="1" applyFill="1" applyBorder="1" applyAlignment="1">
      <alignment horizontal="left" wrapText="1"/>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0" fontId="8" fillId="0" borderId="2"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3" fillId="0" borderId="5" xfId="23" applyNumberFormat="1" applyFont="1" applyFill="1" applyBorder="1" applyAlignment="1" applyProtection="1">
      <alignment horizontal="left" wrapText="1"/>
    </xf>
    <xf numFmtId="49" fontId="8"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49" fontId="12" fillId="0" borderId="5" xfId="23" applyNumberFormat="1" applyFont="1" applyFill="1" applyBorder="1" applyAlignment="1" applyProtection="1">
      <alignment horizontal="center"/>
    </xf>
    <xf numFmtId="49" fontId="12" fillId="0" borderId="5" xfId="23" applyNumberFormat="1" applyFont="1" applyFill="1" applyBorder="1" applyAlignment="1" applyProtection="1">
      <alignment horizontal="left" wrapText="1"/>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NumberFormat="1" applyFont="1"/>
    <xf numFmtId="0" fontId="8" fillId="0" borderId="5" xfId="0" applyFont="1" applyFill="1" applyBorder="1" applyAlignment="1">
      <alignment horizontal="left" vertical="center" wrapText="1"/>
    </xf>
    <xf numFmtId="0" fontId="34" fillId="0" borderId="0" xfId="0" applyFont="1"/>
    <xf numFmtId="0" fontId="34" fillId="0" borderId="0" xfId="0" applyFont="1" applyFill="1"/>
    <xf numFmtId="4" fontId="13" fillId="0" borderId="0" xfId="0" applyNumberFormat="1" applyFont="1"/>
    <xf numFmtId="4" fontId="13" fillId="0" borderId="0" xfId="0" applyNumberFormat="1" applyFont="1" applyFill="1"/>
    <xf numFmtId="0" fontId="34" fillId="21" borderId="0" xfId="0" applyFont="1" applyFill="1"/>
    <xf numFmtId="0" fontId="11" fillId="21" borderId="0" xfId="0" applyFont="1" applyFill="1"/>
    <xf numFmtId="165" fontId="5" fillId="0" borderId="5" xfId="23" applyNumberFormat="1" applyFont="1" applyBorder="1" applyAlignment="1" applyProtection="1">
      <alignment horizontal="left" vertical="top" wrapText="1"/>
    </xf>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0" fontId="12" fillId="21" borderId="0" xfId="0" applyFont="1" applyFill="1"/>
    <xf numFmtId="4" fontId="12" fillId="0" borderId="5" xfId="23" applyNumberFormat="1" applyFont="1" applyBorder="1" applyAlignment="1" applyProtection="1"/>
    <xf numFmtId="0" fontId="32" fillId="0" borderId="0" xfId="0" applyNumberFormat="1" applyFont="1"/>
    <xf numFmtId="0" fontId="12" fillId="0" borderId="0" xfId="0" applyNumberFormat="1" applyFont="1"/>
    <xf numFmtId="4" fontId="5" fillId="24" borderId="5" xfId="23" applyNumberFormat="1" applyFont="1" applyFill="1" applyBorder="1" applyAlignment="1" applyProtection="1">
      <alignment horizontal="right"/>
    </xf>
    <xf numFmtId="4" fontId="13" fillId="24" borderId="5" xfId="23" applyNumberFormat="1" applyFont="1" applyFill="1" applyBorder="1" applyAlignment="1" applyProtection="1">
      <alignment horizontal="right"/>
    </xf>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5" fillId="0" borderId="0" xfId="23" applyFont="1" applyAlignment="1">
      <alignment horizontal="center" vertical="top" wrapText="1"/>
    </xf>
    <xf numFmtId="0" fontId="8" fillId="0" borderId="0" xfId="23" applyFont="1" applyFill="1" applyAlignment="1">
      <alignment horizontal="right" vertical="top" wrapText="1"/>
    </xf>
    <xf numFmtId="0" fontId="11" fillId="0" borderId="1" xfId="0" applyFont="1" applyBorder="1"/>
    <xf numFmtId="49" fontId="8" fillId="25" borderId="5" xfId="23" applyNumberFormat="1" applyFont="1" applyFill="1" applyBorder="1" applyAlignment="1" applyProtection="1">
      <alignment horizontal="left" wrapText="1"/>
    </xf>
    <xf numFmtId="49" fontId="8" fillId="25" borderId="5" xfId="23" applyNumberFormat="1" applyFont="1" applyFill="1" applyBorder="1" applyAlignment="1" applyProtection="1">
      <alignment horizontal="center"/>
    </xf>
    <xf numFmtId="0" fontId="8" fillId="25" borderId="5" xfId="23" applyNumberFormat="1" applyFont="1" applyFill="1" applyBorder="1" applyAlignment="1" applyProtection="1">
      <alignment horizontal="center"/>
    </xf>
    <xf numFmtId="4" fontId="8" fillId="25" borderId="5" xfId="23" applyNumberFormat="1" applyFont="1" applyFill="1" applyBorder="1" applyAlignment="1" applyProtection="1">
      <alignment horizontal="right"/>
    </xf>
    <xf numFmtId="4" fontId="5" fillId="26" borderId="5" xfId="23" applyNumberFormat="1" applyFont="1" applyFill="1" applyBorder="1" applyAlignment="1" applyProtection="1">
      <alignment horizontal="right"/>
    </xf>
    <xf numFmtId="4" fontId="13" fillId="26" borderId="5" xfId="23" applyNumberFormat="1" applyFont="1" applyFill="1" applyBorder="1" applyAlignment="1" applyProtection="1">
      <alignment horizontal="right"/>
    </xf>
    <xf numFmtId="4" fontId="5" fillId="0" borderId="0" xfId="23" applyNumberFormat="1" applyFont="1" applyBorder="1" applyAlignment="1" applyProtection="1"/>
    <xf numFmtId="4" fontId="8" fillId="26"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4" fontId="5" fillId="27" borderId="5" xfId="23" applyNumberFormat="1" applyFont="1" applyFill="1" applyBorder="1" applyAlignment="1" applyProtection="1">
      <alignment horizontal="right"/>
    </xf>
    <xf numFmtId="4" fontId="13" fillId="27" borderId="5" xfId="23" applyNumberFormat="1" applyFont="1" applyFill="1" applyBorder="1" applyAlignment="1" applyProtection="1">
      <alignment horizontal="right"/>
    </xf>
    <xf numFmtId="49" fontId="5" fillId="21" borderId="5" xfId="23" applyNumberFormat="1" applyFont="1" applyFill="1" applyBorder="1" applyAlignment="1" applyProtection="1">
      <alignment horizontal="left" vertical="top" wrapText="1"/>
    </xf>
    <xf numFmtId="4" fontId="13" fillId="28" borderId="5" xfId="23" applyNumberFormat="1" applyFont="1" applyFill="1" applyBorder="1" applyAlignment="1" applyProtection="1">
      <alignment horizontal="right"/>
    </xf>
    <xf numFmtId="3" fontId="5" fillId="0" borderId="0" xfId="30" applyNumberFormat="1" applyFont="1" applyBorder="1" applyAlignment="1">
      <alignment horizontal="center" vertical="center"/>
    </xf>
    <xf numFmtId="4" fontId="5" fillId="0" borderId="0" xfId="29" applyNumberFormat="1" applyFont="1" applyFill="1" applyAlignment="1">
      <alignment horizontal="right"/>
    </xf>
    <xf numFmtId="166" fontId="5" fillId="0" borderId="0" xfId="29" applyNumberFormat="1" applyFont="1" applyAlignment="1">
      <alignment horizontal="right"/>
    </xf>
    <xf numFmtId="0" fontId="5" fillId="0" borderId="0" xfId="29" applyFont="1" applyBorder="1"/>
    <xf numFmtId="0" fontId="11" fillId="0" borderId="5" xfId="0" applyFont="1" applyBorder="1" applyAlignment="1">
      <alignment horizontal="center" wrapText="1"/>
    </xf>
    <xf numFmtId="49" fontId="5" fillId="0" borderId="5" xfId="24" applyNumberFormat="1" applyFont="1" applyFill="1" applyBorder="1" applyAlignment="1">
      <alignment horizontal="center" vertical="center" wrapText="1"/>
    </xf>
    <xf numFmtId="0" fontId="5" fillId="0" borderId="5" xfId="22" applyNumberFormat="1" applyFont="1" applyBorder="1" applyAlignment="1" applyProtection="1">
      <alignment horizontal="center" vertical="center"/>
    </xf>
    <xf numFmtId="0" fontId="11" fillId="0" borderId="5" xfId="0" applyFont="1" applyBorder="1" applyAlignment="1">
      <alignment horizontal="center" vertical="center"/>
    </xf>
    <xf numFmtId="49" fontId="5" fillId="0" borderId="5" xfId="31" quotePrefix="1" applyNumberFormat="1" applyFont="1" applyFill="1" applyBorder="1" applyAlignment="1">
      <alignment horizontal="left" vertical="center" wrapText="1"/>
    </xf>
    <xf numFmtId="4" fontId="5" fillId="0" borderId="5" xfId="31" quotePrefix="1" applyNumberFormat="1" applyFont="1" applyFill="1" applyBorder="1" applyAlignment="1">
      <alignment horizontal="center" vertical="center"/>
    </xf>
    <xf numFmtId="49" fontId="5" fillId="0" borderId="5" xfId="29" applyNumberFormat="1" applyFont="1" applyBorder="1" applyAlignment="1">
      <alignment horizontal="center" vertical="center"/>
    </xf>
    <xf numFmtId="49" fontId="5" fillId="0" borderId="5" xfId="29" applyNumberFormat="1" applyFont="1" applyBorder="1" applyAlignment="1">
      <alignment horizontal="left" vertical="center" wrapText="1"/>
    </xf>
    <xf numFmtId="4" fontId="5" fillId="0" borderId="5" xfId="29" applyNumberFormat="1" applyFont="1" applyBorder="1" applyAlignment="1">
      <alignment horizontal="center" vertical="center"/>
    </xf>
    <xf numFmtId="0" fontId="5" fillId="0" borderId="0" xfId="29" applyFont="1" applyAlignment="1">
      <alignment vertical="center"/>
    </xf>
    <xf numFmtId="0" fontId="8" fillId="0" borderId="0" xfId="29" applyFont="1" applyAlignment="1">
      <alignment horizontal="right"/>
    </xf>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9" fillId="0" borderId="0" xfId="30" applyFont="1" applyFill="1" applyBorder="1" applyAlignment="1">
      <alignment horizontal="center"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xf numFmtId="0" fontId="5" fillId="0" borderId="0" xfId="29" applyFont="1" applyAlignment="1">
      <alignment horizontal="right" wrapText="1"/>
    </xf>
    <xf numFmtId="166" fontId="8" fillId="0" borderId="0" xfId="29" applyNumberFormat="1" applyFont="1" applyAlignment="1">
      <alignment horizontal="right" vertical="top" wrapText="1"/>
    </xf>
    <xf numFmtId="0" fontId="5" fillId="0" borderId="0" xfId="31" applyNumberFormat="1" applyFont="1" applyFill="1" applyAlignment="1">
      <alignment horizontal="right" vertical="center" wrapText="1"/>
    </xf>
    <xf numFmtId="0" fontId="5" fillId="0" borderId="0" xfId="31" applyNumberFormat="1" applyFont="1" applyFill="1" applyAlignment="1">
      <alignment horizontal="right" vertical="center"/>
    </xf>
    <xf numFmtId="49" fontId="5" fillId="0" borderId="5" xfId="29" applyNumberFormat="1" applyFont="1" applyBorder="1" applyAlignment="1">
      <alignment horizontal="left" vertical="center"/>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84">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yper-v\&#1053;&#1072;&#1096;&#1072;$\&#1041;&#1102;&#1076;&#1078;&#1077;&#1090;%202015-2019\&#1041;&#1102;&#1076;&#1078;&#1077;&#1090;%202019\&#1041;&#1102;&#1076;&#1078;&#1077;&#1090;%202019-2021\&#1055;&#1088;&#1080;&#1083;&#1086;&#1078;&#1077;&#1085;&#1080;&#1103;%20&#1041;&#1102;&#1076;&#1078;&#1077;&#1090;%20&#1057;&#1055;%20&#1061;&#1072;&#1090;&#1072;&#1085;&#1075;&#1072;%20&#1085;&#1072;%202019%20&#1080;%20&#1087;&#1083;&#1072;&#1085;%20&#1085;&#1072;%202020-2021&#1075;&#1075;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 4"/>
      <sheetName val="Прил.5"/>
      <sheetName val="Прил.6"/>
      <sheetName val="Прил.7"/>
      <sheetName val="Прил.8"/>
    </sheetNames>
    <sheetDataSet>
      <sheetData sheetId="0">
        <row r="2">
          <cell r="I2" t="str">
            <v>к Решению Хатангского сельского Совета депутатов 
от 21.12.2018 года № 120-РС</v>
          </cell>
        </row>
      </sheetData>
      <sheetData sheetId="1" refreshError="1"/>
      <sheetData sheetId="2" refreshError="1"/>
      <sheetData sheetId="3" refreshError="1"/>
      <sheetData sheetId="4" refreshError="1"/>
      <sheetData sheetId="5">
        <row r="50">
          <cell r="N50">
            <v>51541.62</v>
          </cell>
          <cell r="O50">
            <v>51541.62</v>
          </cell>
          <cell r="P50">
            <v>0</v>
          </cell>
        </row>
        <row r="53">
          <cell r="N53">
            <v>36147.120000000003</v>
          </cell>
          <cell r="O53">
            <v>36147.120000000003</v>
          </cell>
          <cell r="P53">
            <v>36147.120000000003</v>
          </cell>
        </row>
        <row r="87">
          <cell r="O87">
            <v>1093858.19</v>
          </cell>
        </row>
      </sheetData>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tabSelected="1" view="pageBreakPreview" zoomScaleNormal="100" workbookViewId="0">
      <selection activeCell="I2" sqref="I2:L2"/>
    </sheetView>
  </sheetViews>
  <sheetFormatPr defaultColWidth="9.140625" defaultRowHeight="12.75" x14ac:dyDescent="0.2"/>
  <cols>
    <col min="1" max="6" width="4.28515625" style="68" customWidth="1"/>
    <col min="7" max="7" width="5.85546875" style="68" customWidth="1"/>
    <col min="8" max="8" width="5" style="68" customWidth="1"/>
    <col min="9" max="9" width="31" style="68" customWidth="1"/>
    <col min="10" max="10" width="15.28515625" style="68" customWidth="1"/>
    <col min="11" max="12" width="13.5703125" style="68" customWidth="1"/>
    <col min="13" max="13" width="10" style="70" bestFit="1" customWidth="1"/>
    <col min="14" max="14" width="14.7109375" style="70" customWidth="1"/>
    <col min="15" max="15" width="9.140625" style="70"/>
    <col min="16" max="16" width="18.7109375" style="70" customWidth="1"/>
    <col min="17" max="39" width="9.140625" style="70"/>
    <col min="40" max="16384" width="9.140625" style="68"/>
  </cols>
  <sheetData>
    <row r="1" spans="1:39" ht="12.75" customHeight="1" x14ac:dyDescent="0.2">
      <c r="I1" s="2" t="s">
        <v>497</v>
      </c>
      <c r="J1" s="2"/>
      <c r="K1" s="2"/>
      <c r="L1" s="2"/>
      <c r="N1" s="2"/>
      <c r="O1" s="2"/>
      <c r="P1" s="2"/>
      <c r="Q1" s="2"/>
    </row>
    <row r="2" spans="1:39" ht="24.75" customHeight="1" x14ac:dyDescent="0.2">
      <c r="I2" s="2" t="s">
        <v>581</v>
      </c>
      <c r="J2" s="2"/>
      <c r="K2" s="2"/>
      <c r="L2" s="2"/>
      <c r="N2" s="2"/>
      <c r="O2" s="2"/>
      <c r="P2" s="2"/>
      <c r="Q2" s="2"/>
    </row>
    <row r="3" spans="1:39" ht="12.75" customHeight="1" x14ac:dyDescent="0.2">
      <c r="I3" s="2" t="s">
        <v>497</v>
      </c>
      <c r="J3" s="2"/>
      <c r="K3" s="2"/>
      <c r="L3" s="2"/>
    </row>
    <row r="4" spans="1:39" ht="25.5" customHeight="1" x14ac:dyDescent="0.2">
      <c r="I4" s="2" t="s">
        <v>519</v>
      </c>
      <c r="J4" s="2"/>
      <c r="K4" s="2"/>
      <c r="L4" s="2"/>
    </row>
    <row r="5" spans="1:39" ht="25.5" customHeight="1" x14ac:dyDescent="0.2">
      <c r="I5" s="316"/>
      <c r="J5" s="316"/>
      <c r="K5" s="316"/>
      <c r="L5" s="316"/>
    </row>
    <row r="6" spans="1:39" ht="33" customHeight="1" x14ac:dyDescent="0.25">
      <c r="A6" s="354" t="s">
        <v>417</v>
      </c>
      <c r="B6" s="354"/>
      <c r="C6" s="354"/>
      <c r="D6" s="354"/>
      <c r="E6" s="354"/>
      <c r="F6" s="354"/>
      <c r="G6" s="354"/>
      <c r="H6" s="354"/>
      <c r="I6" s="354"/>
      <c r="J6" s="354"/>
      <c r="K6" s="354"/>
      <c r="L6" s="354"/>
    </row>
    <row r="7" spans="1:39" ht="18" customHeight="1" x14ac:dyDescent="0.2">
      <c r="E7" s="71"/>
      <c r="J7" s="69"/>
      <c r="L7" s="72" t="s">
        <v>393</v>
      </c>
    </row>
    <row r="8" spans="1:39" ht="63" customHeight="1" x14ac:dyDescent="0.2">
      <c r="A8" s="355" t="s">
        <v>547</v>
      </c>
      <c r="B8" s="355" t="s">
        <v>521</v>
      </c>
      <c r="C8" s="355" t="s">
        <v>522</v>
      </c>
      <c r="D8" s="356" t="s">
        <v>523</v>
      </c>
      <c r="E8" s="357"/>
      <c r="F8" s="358"/>
      <c r="G8" s="359" t="s">
        <v>524</v>
      </c>
      <c r="H8" s="360"/>
      <c r="I8" s="361" t="s">
        <v>526</v>
      </c>
      <c r="J8" s="363" t="s">
        <v>394</v>
      </c>
      <c r="K8" s="363"/>
      <c r="L8" s="363"/>
    </row>
    <row r="9" spans="1:39" s="77" customFormat="1" ht="162.75" customHeight="1" x14ac:dyDescent="0.2">
      <c r="A9" s="355"/>
      <c r="B9" s="355"/>
      <c r="C9" s="355"/>
      <c r="D9" s="73" t="s">
        <v>502</v>
      </c>
      <c r="E9" s="73" t="s">
        <v>395</v>
      </c>
      <c r="F9" s="73" t="s">
        <v>396</v>
      </c>
      <c r="G9" s="74" t="s">
        <v>525</v>
      </c>
      <c r="H9" s="74" t="s">
        <v>561</v>
      </c>
      <c r="I9" s="362"/>
      <c r="J9" s="75" t="s">
        <v>397</v>
      </c>
      <c r="K9" s="75" t="s">
        <v>398</v>
      </c>
      <c r="L9" s="75" t="s">
        <v>418</v>
      </c>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row>
    <row r="10" spans="1:39" s="77" customFormat="1" ht="36" hidden="1" x14ac:dyDescent="0.2">
      <c r="A10" s="78" t="s">
        <v>64</v>
      </c>
      <c r="B10" s="79" t="s">
        <v>172</v>
      </c>
      <c r="C10" s="80" t="s">
        <v>174</v>
      </c>
      <c r="D10" s="80" t="s">
        <v>191</v>
      </c>
      <c r="E10" s="80" t="s">
        <v>191</v>
      </c>
      <c r="F10" s="80" t="s">
        <v>191</v>
      </c>
      <c r="G10" s="80" t="s">
        <v>310</v>
      </c>
      <c r="H10" s="78" t="s">
        <v>278</v>
      </c>
      <c r="I10" s="81" t="s">
        <v>399</v>
      </c>
      <c r="J10" s="82">
        <f>J11-J13</f>
        <v>0</v>
      </c>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row>
    <row r="11" spans="1:39" s="77" customFormat="1" ht="40.5" hidden="1" customHeight="1" x14ac:dyDescent="0.2">
      <c r="A11" s="78" t="s">
        <v>64</v>
      </c>
      <c r="B11" s="79" t="s">
        <v>172</v>
      </c>
      <c r="C11" s="80" t="s">
        <v>174</v>
      </c>
      <c r="D11" s="80" t="s">
        <v>191</v>
      </c>
      <c r="E11" s="80" t="s">
        <v>191</v>
      </c>
      <c r="F11" s="80" t="s">
        <v>191</v>
      </c>
      <c r="G11" s="80" t="s">
        <v>310</v>
      </c>
      <c r="H11" s="78" t="s">
        <v>400</v>
      </c>
      <c r="I11" s="83" t="s">
        <v>401</v>
      </c>
      <c r="J11" s="82">
        <f>J12</f>
        <v>0</v>
      </c>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row>
    <row r="12" spans="1:39" s="77" customFormat="1" ht="39.75" hidden="1" customHeight="1" x14ac:dyDescent="0.2">
      <c r="A12" s="84" t="s">
        <v>64</v>
      </c>
      <c r="B12" s="85" t="s">
        <v>172</v>
      </c>
      <c r="C12" s="86" t="s">
        <v>174</v>
      </c>
      <c r="D12" s="86" t="s">
        <v>191</v>
      </c>
      <c r="E12" s="86" t="s">
        <v>191</v>
      </c>
      <c r="F12" s="86" t="s">
        <v>181</v>
      </c>
      <c r="G12" s="86" t="s">
        <v>310</v>
      </c>
      <c r="H12" s="84" t="s">
        <v>402</v>
      </c>
      <c r="I12" s="87" t="s">
        <v>403</v>
      </c>
      <c r="J12" s="88">
        <v>0</v>
      </c>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row>
    <row r="13" spans="1:39" s="77" customFormat="1" ht="44.25" hidden="1" customHeight="1" x14ac:dyDescent="0.2">
      <c r="A13" s="78" t="s">
        <v>64</v>
      </c>
      <c r="B13" s="79" t="s">
        <v>172</v>
      </c>
      <c r="C13" s="80" t="s">
        <v>174</v>
      </c>
      <c r="D13" s="80" t="s">
        <v>191</v>
      </c>
      <c r="E13" s="80" t="s">
        <v>191</v>
      </c>
      <c r="F13" s="80" t="s">
        <v>191</v>
      </c>
      <c r="G13" s="80" t="s">
        <v>310</v>
      </c>
      <c r="H13" s="78" t="s">
        <v>279</v>
      </c>
      <c r="I13" s="89" t="s">
        <v>404</v>
      </c>
      <c r="J13" s="82">
        <f>J14</f>
        <v>0</v>
      </c>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39" s="77" customFormat="1" ht="39.75" hidden="1" customHeight="1" x14ac:dyDescent="0.2">
      <c r="A14" s="84" t="s">
        <v>64</v>
      </c>
      <c r="B14" s="85" t="s">
        <v>172</v>
      </c>
      <c r="C14" s="86" t="s">
        <v>174</v>
      </c>
      <c r="D14" s="86" t="s">
        <v>191</v>
      </c>
      <c r="E14" s="86" t="s">
        <v>191</v>
      </c>
      <c r="F14" s="86" t="s">
        <v>181</v>
      </c>
      <c r="G14" s="86" t="s">
        <v>310</v>
      </c>
      <c r="H14" s="84" t="s">
        <v>280</v>
      </c>
      <c r="I14" s="90" t="s">
        <v>405</v>
      </c>
      <c r="J14" s="88">
        <v>0</v>
      </c>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row>
    <row r="15" spans="1:39" s="97" customFormat="1" ht="26.25" customHeight="1" x14ac:dyDescent="0.2">
      <c r="A15" s="91" t="s">
        <v>64</v>
      </c>
      <c r="B15" s="92" t="s">
        <v>172</v>
      </c>
      <c r="C15" s="91" t="s">
        <v>176</v>
      </c>
      <c r="D15" s="91" t="s">
        <v>191</v>
      </c>
      <c r="E15" s="93" t="s">
        <v>191</v>
      </c>
      <c r="F15" s="91" t="s">
        <v>191</v>
      </c>
      <c r="G15" s="91" t="s">
        <v>310</v>
      </c>
      <c r="H15" s="91" t="s">
        <v>278</v>
      </c>
      <c r="I15" s="94" t="s">
        <v>406</v>
      </c>
      <c r="J15" s="95">
        <f>-J16+J20</f>
        <v>20769470.319999933</v>
      </c>
      <c r="K15" s="95">
        <f>-K16+K20</f>
        <v>0</v>
      </c>
      <c r="L15" s="95">
        <f>-L16+L20</f>
        <v>0</v>
      </c>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row>
    <row r="16" spans="1:39" s="100" customFormat="1" ht="26.25" customHeight="1" x14ac:dyDescent="0.2">
      <c r="A16" s="91" t="s">
        <v>64</v>
      </c>
      <c r="B16" s="92" t="s">
        <v>172</v>
      </c>
      <c r="C16" s="91" t="s">
        <v>176</v>
      </c>
      <c r="D16" s="91" t="s">
        <v>191</v>
      </c>
      <c r="E16" s="93" t="s">
        <v>191</v>
      </c>
      <c r="F16" s="91" t="s">
        <v>191</v>
      </c>
      <c r="G16" s="91" t="s">
        <v>310</v>
      </c>
      <c r="H16" s="91" t="s">
        <v>284</v>
      </c>
      <c r="I16" s="94" t="s">
        <v>407</v>
      </c>
      <c r="J16" s="98">
        <f>J17</f>
        <v>407101037.69000006</v>
      </c>
      <c r="K16" s="98">
        <f>K17</f>
        <v>299616977.08999997</v>
      </c>
      <c r="L16" s="98">
        <f>L17</f>
        <v>299385562.48999995</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row>
    <row r="17" spans="1:39" s="100" customFormat="1" ht="26.25" customHeight="1" x14ac:dyDescent="0.2">
      <c r="A17" s="101" t="s">
        <v>64</v>
      </c>
      <c r="B17" s="102" t="s">
        <v>172</v>
      </c>
      <c r="C17" s="101" t="s">
        <v>176</v>
      </c>
      <c r="D17" s="101" t="s">
        <v>173</v>
      </c>
      <c r="E17" s="103" t="s">
        <v>191</v>
      </c>
      <c r="F17" s="101" t="s">
        <v>191</v>
      </c>
      <c r="G17" s="101" t="s">
        <v>310</v>
      </c>
      <c r="H17" s="101" t="s">
        <v>284</v>
      </c>
      <c r="I17" s="104" t="s">
        <v>408</v>
      </c>
      <c r="J17" s="105">
        <f>J19</f>
        <v>407101037.69000006</v>
      </c>
      <c r="K17" s="105">
        <f>K19</f>
        <v>299616977.08999997</v>
      </c>
      <c r="L17" s="105">
        <f>L19</f>
        <v>299385562.48999995</v>
      </c>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row>
    <row r="18" spans="1:39" s="100" customFormat="1" ht="26.25" customHeight="1" x14ac:dyDescent="0.2">
      <c r="A18" s="101" t="s">
        <v>64</v>
      </c>
      <c r="B18" s="102" t="s">
        <v>172</v>
      </c>
      <c r="C18" s="101" t="s">
        <v>176</v>
      </c>
      <c r="D18" s="101" t="s">
        <v>173</v>
      </c>
      <c r="E18" s="103" t="s">
        <v>172</v>
      </c>
      <c r="F18" s="101" t="s">
        <v>191</v>
      </c>
      <c r="G18" s="101" t="s">
        <v>310</v>
      </c>
      <c r="H18" s="101" t="s">
        <v>409</v>
      </c>
      <c r="I18" s="104" t="s">
        <v>410</v>
      </c>
      <c r="J18" s="105">
        <f>J19</f>
        <v>407101037.69000006</v>
      </c>
      <c r="K18" s="105">
        <f>K19</f>
        <v>299616977.08999997</v>
      </c>
      <c r="L18" s="105">
        <f>L19</f>
        <v>299385562.48999995</v>
      </c>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row>
    <row r="19" spans="1:39" s="100" customFormat="1" ht="38.25" customHeight="1" x14ac:dyDescent="0.2">
      <c r="A19" s="101" t="s">
        <v>64</v>
      </c>
      <c r="B19" s="102" t="s">
        <v>172</v>
      </c>
      <c r="C19" s="101" t="s">
        <v>176</v>
      </c>
      <c r="D19" s="101" t="s">
        <v>173</v>
      </c>
      <c r="E19" s="103" t="s">
        <v>172</v>
      </c>
      <c r="F19" s="101" t="s">
        <v>181</v>
      </c>
      <c r="G19" s="101" t="s">
        <v>310</v>
      </c>
      <c r="H19" s="101" t="s">
        <v>409</v>
      </c>
      <c r="I19" s="104" t="s">
        <v>411</v>
      </c>
      <c r="J19" s="105">
        <f>Прил.3!L9</f>
        <v>407101037.69000006</v>
      </c>
      <c r="K19" s="105">
        <f>Прил.3!M9</f>
        <v>299616977.08999997</v>
      </c>
      <c r="L19" s="105">
        <f>Прил.3!N9</f>
        <v>299385562.48999995</v>
      </c>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row>
    <row r="20" spans="1:39" s="100" customFormat="1" ht="26.25" customHeight="1" x14ac:dyDescent="0.2">
      <c r="A20" s="91" t="s">
        <v>64</v>
      </c>
      <c r="B20" s="92" t="s">
        <v>172</v>
      </c>
      <c r="C20" s="91" t="s">
        <v>176</v>
      </c>
      <c r="D20" s="91" t="s">
        <v>191</v>
      </c>
      <c r="E20" s="93" t="s">
        <v>191</v>
      </c>
      <c r="F20" s="91" t="s">
        <v>191</v>
      </c>
      <c r="G20" s="91" t="s">
        <v>310</v>
      </c>
      <c r="H20" s="91" t="s">
        <v>289</v>
      </c>
      <c r="I20" s="94" t="s">
        <v>412</v>
      </c>
      <c r="J20" s="98">
        <f>J21</f>
        <v>427870508.00999999</v>
      </c>
      <c r="K20" s="98">
        <f t="shared" ref="K20:L22" si="0">K21</f>
        <v>299616977.08999997</v>
      </c>
      <c r="L20" s="98">
        <f t="shared" si="0"/>
        <v>299385562.49000001</v>
      </c>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row>
    <row r="21" spans="1:39" s="100" customFormat="1" ht="26.25" customHeight="1" x14ac:dyDescent="0.2">
      <c r="A21" s="101" t="s">
        <v>64</v>
      </c>
      <c r="B21" s="102" t="s">
        <v>172</v>
      </c>
      <c r="C21" s="101" t="s">
        <v>176</v>
      </c>
      <c r="D21" s="101" t="s">
        <v>173</v>
      </c>
      <c r="E21" s="103" t="s">
        <v>191</v>
      </c>
      <c r="F21" s="101" t="s">
        <v>191</v>
      </c>
      <c r="G21" s="101" t="s">
        <v>310</v>
      </c>
      <c r="H21" s="101" t="s">
        <v>289</v>
      </c>
      <c r="I21" s="104" t="s">
        <v>413</v>
      </c>
      <c r="J21" s="105">
        <f>J22</f>
        <v>427870508.00999999</v>
      </c>
      <c r="K21" s="105">
        <f t="shared" si="0"/>
        <v>299616977.08999997</v>
      </c>
      <c r="L21" s="105">
        <f t="shared" si="0"/>
        <v>299385562.49000001</v>
      </c>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row>
    <row r="22" spans="1:39" s="100" customFormat="1" ht="26.25" customHeight="1" x14ac:dyDescent="0.2">
      <c r="A22" s="101" t="s">
        <v>64</v>
      </c>
      <c r="B22" s="102" t="s">
        <v>172</v>
      </c>
      <c r="C22" s="101" t="s">
        <v>176</v>
      </c>
      <c r="D22" s="101" t="s">
        <v>173</v>
      </c>
      <c r="E22" s="103" t="s">
        <v>172</v>
      </c>
      <c r="F22" s="101" t="s">
        <v>191</v>
      </c>
      <c r="G22" s="101" t="s">
        <v>310</v>
      </c>
      <c r="H22" s="101" t="s">
        <v>290</v>
      </c>
      <c r="I22" s="104" t="s">
        <v>414</v>
      </c>
      <c r="J22" s="106">
        <f>J23</f>
        <v>427870508.00999999</v>
      </c>
      <c r="K22" s="106">
        <f t="shared" si="0"/>
        <v>299616977.08999997</v>
      </c>
      <c r="L22" s="106">
        <f t="shared" si="0"/>
        <v>299385562.49000001</v>
      </c>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row>
    <row r="23" spans="1:39" s="100" customFormat="1" ht="36.75" customHeight="1" x14ac:dyDescent="0.2">
      <c r="A23" s="101" t="s">
        <v>64</v>
      </c>
      <c r="B23" s="102" t="s">
        <v>172</v>
      </c>
      <c r="C23" s="101" t="s">
        <v>176</v>
      </c>
      <c r="D23" s="101" t="s">
        <v>173</v>
      </c>
      <c r="E23" s="103" t="s">
        <v>172</v>
      </c>
      <c r="F23" s="101" t="s">
        <v>181</v>
      </c>
      <c r="G23" s="101" t="s">
        <v>310</v>
      </c>
      <c r="H23" s="101" t="s">
        <v>290</v>
      </c>
      <c r="I23" s="104" t="s">
        <v>415</v>
      </c>
      <c r="J23" s="105">
        <f>Прил.6!N8</f>
        <v>427870508.00999999</v>
      </c>
      <c r="K23" s="105">
        <f>Прил.6!O8</f>
        <v>299616977.08999997</v>
      </c>
      <c r="L23" s="105">
        <f>Прил.6!P8</f>
        <v>299385562.49000001</v>
      </c>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row>
    <row r="24" spans="1:39" s="109" customFormat="1" ht="22.5" customHeight="1" x14ac:dyDescent="0.2">
      <c r="A24" s="1" t="s">
        <v>416</v>
      </c>
      <c r="B24" s="352"/>
      <c r="C24" s="352"/>
      <c r="D24" s="352"/>
      <c r="E24" s="352"/>
      <c r="F24" s="352"/>
      <c r="G24" s="352"/>
      <c r="H24" s="352"/>
      <c r="I24" s="353"/>
      <c r="J24" s="107">
        <f>J15</f>
        <v>20769470.319999933</v>
      </c>
      <c r="K24" s="107">
        <f>K15</f>
        <v>0</v>
      </c>
      <c r="L24" s="107">
        <f>L15</f>
        <v>0</v>
      </c>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row>
    <row r="25" spans="1:39" s="109" customFormat="1" x14ac:dyDescent="0.2">
      <c r="A25" s="110"/>
      <c r="B25" s="110"/>
      <c r="C25" s="110"/>
      <c r="D25" s="110"/>
      <c r="E25" s="110"/>
      <c r="F25" s="110"/>
      <c r="G25" s="110"/>
      <c r="H25" s="110"/>
      <c r="I25" s="110"/>
      <c r="J25" s="111"/>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row>
    <row r="26" spans="1:39" x14ac:dyDescent="0.2">
      <c r="J26" s="68">
        <v>14772255.99999994</v>
      </c>
    </row>
    <row r="27" spans="1:39" x14ac:dyDescent="0.2">
      <c r="J27" s="70"/>
    </row>
    <row r="28" spans="1:39" x14ac:dyDescent="0.2">
      <c r="J28" s="68">
        <v>20769470.32</v>
      </c>
    </row>
    <row r="29" spans="1:39" x14ac:dyDescent="0.2">
      <c r="J29" s="70">
        <f>J28-J24</f>
        <v>6.7055225372314453E-8</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R91"/>
  <sheetViews>
    <sheetView view="pageBreakPreview" zoomScale="80" zoomScaleNormal="80" zoomScaleSheetLayoutView="80" workbookViewId="0">
      <selection activeCell="J52" sqref="J1:K1048576"/>
    </sheetView>
  </sheetViews>
  <sheetFormatPr defaultColWidth="9.140625" defaultRowHeight="12.75" x14ac:dyDescent="0.2"/>
  <cols>
    <col min="1" max="1" width="5" style="25" customWidth="1"/>
    <col min="2" max="2" width="2.5703125" style="25" customWidth="1"/>
    <col min="3" max="4" width="3.42578125" style="25" customWidth="1"/>
    <col min="5" max="5" width="4.85546875" style="25" customWidth="1"/>
    <col min="6" max="6" width="5.140625" style="25" customWidth="1"/>
    <col min="7" max="7" width="5.28515625" style="25" customWidth="1"/>
    <col min="8" max="8" width="6.28515625" style="25" customWidth="1"/>
    <col min="9" max="9" width="82.42578125" style="4" customWidth="1"/>
    <col min="10" max="10" width="16.85546875" style="4" hidden="1" customWidth="1"/>
    <col min="11" max="11" width="16.28515625" style="4" hidden="1" customWidth="1"/>
    <col min="12" max="13" width="16.28515625" style="4" customWidth="1"/>
    <col min="14" max="14" width="16.42578125" style="4" customWidth="1"/>
    <col min="15" max="16384" width="9.140625" style="4"/>
  </cols>
  <sheetData>
    <row r="1" spans="1:18" s="178" customFormat="1" ht="12.75" customHeight="1" x14ac:dyDescent="0.2">
      <c r="A1" s="177"/>
      <c r="B1" s="177"/>
      <c r="C1" s="177"/>
      <c r="D1" s="177"/>
      <c r="E1" s="177"/>
      <c r="F1" s="177"/>
      <c r="G1" s="177"/>
      <c r="H1" s="177"/>
      <c r="I1" s="364" t="s">
        <v>578</v>
      </c>
      <c r="J1" s="364"/>
      <c r="K1" s="364"/>
      <c r="L1" s="364"/>
      <c r="M1" s="364"/>
      <c r="N1" s="364"/>
    </row>
    <row r="2" spans="1:18" s="178" customFormat="1" ht="26.25" customHeight="1" x14ac:dyDescent="0.2">
      <c r="A2" s="177"/>
      <c r="B2" s="177"/>
      <c r="C2" s="177"/>
      <c r="D2" s="177"/>
      <c r="E2" s="177"/>
      <c r="F2" s="177"/>
      <c r="G2" s="177"/>
      <c r="H2" s="177"/>
      <c r="I2" s="305"/>
      <c r="J2" s="364" t="str">
        <f>Прил.1!I2</f>
        <v>к Решению Хатангского сельского Совета депутатов 
от 00.00.2019 № 000-РС</v>
      </c>
      <c r="K2" s="370"/>
      <c r="L2" s="370"/>
      <c r="M2" s="364"/>
      <c r="N2" s="364"/>
    </row>
    <row r="3" spans="1:18" s="178" customFormat="1" ht="14.25" customHeight="1" x14ac:dyDescent="0.2">
      <c r="A3" s="177"/>
      <c r="B3" s="177"/>
      <c r="C3" s="177"/>
      <c r="D3" s="177"/>
      <c r="E3" s="177"/>
      <c r="F3" s="177"/>
      <c r="G3" s="177"/>
      <c r="H3" s="177"/>
      <c r="I3" s="305"/>
      <c r="J3" s="305"/>
      <c r="K3" s="306"/>
      <c r="L3" s="306"/>
      <c r="M3" s="305"/>
      <c r="N3" s="309" t="s">
        <v>545</v>
      </c>
      <c r="P3" s="318"/>
      <c r="Q3" s="317"/>
      <c r="R3" s="309" t="s">
        <v>533</v>
      </c>
    </row>
    <row r="4" spans="1:18" s="178" customFormat="1" ht="26.25" customHeight="1" x14ac:dyDescent="0.2">
      <c r="A4" s="177"/>
      <c r="B4" s="177"/>
      <c r="C4" s="177"/>
      <c r="D4" s="177"/>
      <c r="E4" s="177"/>
      <c r="F4" s="177"/>
      <c r="G4" s="177"/>
      <c r="H4" s="177"/>
      <c r="I4" s="305"/>
      <c r="J4" s="306"/>
      <c r="K4" s="305"/>
      <c r="L4" s="364" t="str">
        <f>Прил.1!I4</f>
        <v>к Решению Хатангского сельского Совета депутатов 
от 21.12.2018 года № 120-РС</v>
      </c>
      <c r="M4" s="364"/>
      <c r="N4" s="364"/>
      <c r="P4" s="364">
        <f>Прил.1!M4</f>
        <v>0</v>
      </c>
      <c r="Q4" s="364"/>
      <c r="R4" s="364"/>
    </row>
    <row r="5" spans="1:18" s="178" customFormat="1" ht="51.75" customHeight="1" x14ac:dyDescent="0.2">
      <c r="A5" s="366" t="s">
        <v>300</v>
      </c>
      <c r="B5" s="366"/>
      <c r="C5" s="366"/>
      <c r="D5" s="366"/>
      <c r="E5" s="366"/>
      <c r="F5" s="366"/>
      <c r="G5" s="366"/>
      <c r="H5" s="366"/>
      <c r="I5" s="366"/>
      <c r="J5" s="366"/>
      <c r="K5" s="366"/>
      <c r="L5" s="366"/>
      <c r="M5" s="366"/>
      <c r="N5" s="366"/>
    </row>
    <row r="6" spans="1:18" ht="18.75" customHeight="1" x14ac:dyDescent="0.2">
      <c r="A6" s="157"/>
      <c r="B6" s="157"/>
      <c r="C6" s="157"/>
      <c r="D6" s="157"/>
      <c r="E6" s="157"/>
      <c r="F6" s="157"/>
      <c r="G6" s="157"/>
      <c r="H6" s="157"/>
      <c r="I6" s="157"/>
      <c r="J6" s="208"/>
      <c r="K6" s="208">
        <f>L9-405033828.31</f>
        <v>2067209.3800000548</v>
      </c>
      <c r="L6" s="157"/>
      <c r="M6" s="157"/>
      <c r="N6" s="176" t="s">
        <v>393</v>
      </c>
    </row>
    <row r="7" spans="1:18" ht="40.5" customHeight="1" x14ac:dyDescent="0.2">
      <c r="A7" s="367" t="s">
        <v>301</v>
      </c>
      <c r="B7" s="368" t="s">
        <v>494</v>
      </c>
      <c r="C7" s="368"/>
      <c r="D7" s="368"/>
      <c r="E7" s="368"/>
      <c r="F7" s="368"/>
      <c r="G7" s="368" t="s">
        <v>495</v>
      </c>
      <c r="H7" s="368"/>
      <c r="I7" s="369" t="s">
        <v>392</v>
      </c>
      <c r="J7" s="365" t="s">
        <v>297</v>
      </c>
      <c r="K7" s="365" t="s">
        <v>296</v>
      </c>
      <c r="L7" s="365" t="s">
        <v>297</v>
      </c>
      <c r="M7" s="365" t="s">
        <v>298</v>
      </c>
      <c r="N7" s="365" t="s">
        <v>299</v>
      </c>
    </row>
    <row r="8" spans="1:18" ht="92.25" customHeight="1" x14ac:dyDescent="0.2">
      <c r="A8" s="367"/>
      <c r="B8" s="41" t="s">
        <v>303</v>
      </c>
      <c r="C8" s="41" t="s">
        <v>304</v>
      </c>
      <c r="D8" s="41" t="s">
        <v>305</v>
      </c>
      <c r="E8" s="41" t="s">
        <v>306</v>
      </c>
      <c r="F8" s="41" t="s">
        <v>307</v>
      </c>
      <c r="G8" s="45" t="s">
        <v>308</v>
      </c>
      <c r="H8" s="45" t="s">
        <v>309</v>
      </c>
      <c r="I8" s="369"/>
      <c r="J8" s="365"/>
      <c r="K8" s="365"/>
      <c r="L8" s="365"/>
      <c r="M8" s="365"/>
      <c r="N8" s="365"/>
    </row>
    <row r="9" spans="1:18" s="175" customFormat="1" ht="15.75" x14ac:dyDescent="0.25">
      <c r="A9" s="173"/>
      <c r="B9" s="173"/>
      <c r="C9" s="173"/>
      <c r="D9" s="173"/>
      <c r="E9" s="173"/>
      <c r="F9" s="173"/>
      <c r="G9" s="173"/>
      <c r="H9" s="173"/>
      <c r="I9" s="172" t="s">
        <v>98</v>
      </c>
      <c r="J9" s="174">
        <f>J10+J59</f>
        <v>399015359.14000005</v>
      </c>
      <c r="K9" s="174">
        <f t="shared" ref="K9:M9" si="0">K10+K59</f>
        <v>8085678.5500000017</v>
      </c>
      <c r="L9" s="174">
        <f t="shared" si="0"/>
        <v>407101037.69000006</v>
      </c>
      <c r="M9" s="174">
        <f t="shared" si="0"/>
        <v>299616977.08999997</v>
      </c>
      <c r="N9" s="174">
        <f>N10+N59</f>
        <v>299385562.48999995</v>
      </c>
      <c r="O9" s="295">
        <f>IF(SUM(J9:N9)&gt;0,1," ")</f>
        <v>1</v>
      </c>
    </row>
    <row r="10" spans="1:18" s="36" customFormat="1" x14ac:dyDescent="0.2">
      <c r="A10" s="35" t="s">
        <v>278</v>
      </c>
      <c r="B10" s="34" t="s">
        <v>194</v>
      </c>
      <c r="C10" s="34" t="s">
        <v>191</v>
      </c>
      <c r="D10" s="34" t="s">
        <v>191</v>
      </c>
      <c r="E10" s="34" t="s">
        <v>278</v>
      </c>
      <c r="F10" s="34" t="s">
        <v>191</v>
      </c>
      <c r="G10" s="34" t="s">
        <v>310</v>
      </c>
      <c r="H10" s="34" t="s">
        <v>278</v>
      </c>
      <c r="I10" s="57" t="s">
        <v>100</v>
      </c>
      <c r="J10" s="24">
        <f>J11+J15+J25+J28+J36+J39+J48+J56+J52</f>
        <v>16075332.99</v>
      </c>
      <c r="K10" s="24">
        <f t="shared" ref="K10:N10" si="1">K11+K15+K25+K28+K36+K39+K48+K56+K52</f>
        <v>0</v>
      </c>
      <c r="L10" s="24">
        <f>L11+L15+L25+L28+L36+L39+L48+L56+L52</f>
        <v>16075332.99</v>
      </c>
      <c r="M10" s="24">
        <f>M11+M15+M25+M28+M36+M39+M48+M56+M52</f>
        <v>14415400</v>
      </c>
      <c r="N10" s="24">
        <f t="shared" si="1"/>
        <v>14574800</v>
      </c>
      <c r="O10" s="295">
        <f t="shared" ref="O10:O77" si="2">IF(SUM(J10:N10)&gt;0,1," ")</f>
        <v>1</v>
      </c>
    </row>
    <row r="11" spans="1:18" s="36" customFormat="1" x14ac:dyDescent="0.2">
      <c r="A11" s="26" t="s">
        <v>311</v>
      </c>
      <c r="B11" s="26" t="s">
        <v>194</v>
      </c>
      <c r="C11" s="26" t="s">
        <v>172</v>
      </c>
      <c r="D11" s="26" t="s">
        <v>191</v>
      </c>
      <c r="E11" s="26" t="s">
        <v>278</v>
      </c>
      <c r="F11" s="26" t="s">
        <v>191</v>
      </c>
      <c r="G11" s="26" t="s">
        <v>310</v>
      </c>
      <c r="H11" s="26" t="s">
        <v>278</v>
      </c>
      <c r="I11" s="57" t="s">
        <v>101</v>
      </c>
      <c r="J11" s="24">
        <f>J12</f>
        <v>7565000</v>
      </c>
      <c r="K11" s="24">
        <f>K12</f>
        <v>0</v>
      </c>
      <c r="L11" s="24">
        <f>L12</f>
        <v>7565000</v>
      </c>
      <c r="M11" s="24">
        <f t="shared" ref="M11:N11" si="3">M12</f>
        <v>7720000</v>
      </c>
      <c r="N11" s="24">
        <f t="shared" si="3"/>
        <v>8011000</v>
      </c>
      <c r="O11" s="295">
        <f t="shared" si="2"/>
        <v>1</v>
      </c>
    </row>
    <row r="12" spans="1:18" s="36" customFormat="1" x14ac:dyDescent="0.2">
      <c r="A12" s="42" t="s">
        <v>311</v>
      </c>
      <c r="B12" s="42" t="s">
        <v>194</v>
      </c>
      <c r="C12" s="42" t="s">
        <v>172</v>
      </c>
      <c r="D12" s="42" t="s">
        <v>173</v>
      </c>
      <c r="E12" s="42" t="s">
        <v>278</v>
      </c>
      <c r="F12" s="42" t="s">
        <v>172</v>
      </c>
      <c r="G12" s="42" t="s">
        <v>310</v>
      </c>
      <c r="H12" s="42" t="s">
        <v>275</v>
      </c>
      <c r="I12" s="57" t="s">
        <v>102</v>
      </c>
      <c r="J12" s="24">
        <f>J13+J14</f>
        <v>7565000</v>
      </c>
      <c r="K12" s="24">
        <f>K13+K14</f>
        <v>0</v>
      </c>
      <c r="L12" s="24">
        <f>L13+L14</f>
        <v>7565000</v>
      </c>
      <c r="M12" s="24">
        <f t="shared" ref="M12:N12" si="4">M13+M14</f>
        <v>7720000</v>
      </c>
      <c r="N12" s="24">
        <f t="shared" si="4"/>
        <v>8011000</v>
      </c>
      <c r="O12" s="295">
        <f t="shared" si="2"/>
        <v>1</v>
      </c>
    </row>
    <row r="13" spans="1:18" s="46" customFormat="1" ht="38.25" x14ac:dyDescent="0.2">
      <c r="A13" s="27" t="s">
        <v>311</v>
      </c>
      <c r="B13" s="27" t="s">
        <v>194</v>
      </c>
      <c r="C13" s="27" t="s">
        <v>172</v>
      </c>
      <c r="D13" s="27" t="s">
        <v>173</v>
      </c>
      <c r="E13" s="27" t="s">
        <v>99</v>
      </c>
      <c r="F13" s="27" t="s">
        <v>172</v>
      </c>
      <c r="G13" s="27" t="s">
        <v>310</v>
      </c>
      <c r="H13" s="27" t="s">
        <v>275</v>
      </c>
      <c r="I13" s="58" t="s">
        <v>490</v>
      </c>
      <c r="J13" s="59">
        <v>7554000</v>
      </c>
      <c r="K13" s="59">
        <v>0</v>
      </c>
      <c r="L13" s="59">
        <f>J13+K13</f>
        <v>7554000</v>
      </c>
      <c r="M13" s="59">
        <v>7709000</v>
      </c>
      <c r="N13" s="59">
        <v>8000000</v>
      </c>
      <c r="O13" s="295">
        <f t="shared" si="2"/>
        <v>1</v>
      </c>
    </row>
    <row r="14" spans="1:18" s="46" customFormat="1" ht="24" customHeight="1" x14ac:dyDescent="0.2">
      <c r="A14" s="47" t="s">
        <v>311</v>
      </c>
      <c r="B14" s="47" t="s">
        <v>194</v>
      </c>
      <c r="C14" s="47" t="s">
        <v>172</v>
      </c>
      <c r="D14" s="47" t="s">
        <v>173</v>
      </c>
      <c r="E14" s="47" t="s">
        <v>313</v>
      </c>
      <c r="F14" s="47" t="s">
        <v>172</v>
      </c>
      <c r="G14" s="47" t="s">
        <v>310</v>
      </c>
      <c r="H14" s="47" t="s">
        <v>275</v>
      </c>
      <c r="I14" s="58" t="s">
        <v>103</v>
      </c>
      <c r="J14" s="59">
        <v>11000</v>
      </c>
      <c r="K14" s="59">
        <v>0</v>
      </c>
      <c r="L14" s="59">
        <f>J14+K14</f>
        <v>11000</v>
      </c>
      <c r="M14" s="59">
        <v>11000</v>
      </c>
      <c r="N14" s="59">
        <f>M14</f>
        <v>11000</v>
      </c>
      <c r="O14" s="295">
        <f t="shared" si="2"/>
        <v>1</v>
      </c>
    </row>
    <row r="15" spans="1:18" s="36" customFormat="1" ht="25.5" x14ac:dyDescent="0.2">
      <c r="A15" s="37" t="s">
        <v>278</v>
      </c>
      <c r="B15" s="37" t="s">
        <v>194</v>
      </c>
      <c r="C15" s="37" t="s">
        <v>174</v>
      </c>
      <c r="D15" s="37" t="s">
        <v>191</v>
      </c>
      <c r="E15" s="37" t="s">
        <v>278</v>
      </c>
      <c r="F15" s="37" t="s">
        <v>191</v>
      </c>
      <c r="G15" s="37" t="s">
        <v>310</v>
      </c>
      <c r="H15" s="37" t="s">
        <v>278</v>
      </c>
      <c r="I15" s="57" t="s">
        <v>104</v>
      </c>
      <c r="J15" s="24">
        <f>J16</f>
        <v>433670</v>
      </c>
      <c r="K15" s="24">
        <f>K16</f>
        <v>0</v>
      </c>
      <c r="L15" s="24">
        <f>L16</f>
        <v>433670</v>
      </c>
      <c r="M15" s="24">
        <f t="shared" ref="M15:N15" si="5">M16</f>
        <v>462400</v>
      </c>
      <c r="N15" s="24">
        <f t="shared" si="5"/>
        <v>525800</v>
      </c>
      <c r="O15" s="295">
        <f t="shared" si="2"/>
        <v>1</v>
      </c>
    </row>
    <row r="16" spans="1:18" s="36" customFormat="1" ht="25.5" x14ac:dyDescent="0.2">
      <c r="A16" s="37" t="s">
        <v>278</v>
      </c>
      <c r="B16" s="37" t="s">
        <v>194</v>
      </c>
      <c r="C16" s="37" t="s">
        <v>174</v>
      </c>
      <c r="D16" s="37" t="s">
        <v>173</v>
      </c>
      <c r="E16" s="37" t="s">
        <v>278</v>
      </c>
      <c r="F16" s="37" t="s">
        <v>172</v>
      </c>
      <c r="G16" s="37" t="s">
        <v>310</v>
      </c>
      <c r="H16" s="37" t="s">
        <v>275</v>
      </c>
      <c r="I16" s="57" t="s">
        <v>105</v>
      </c>
      <c r="J16" s="24">
        <f>J17+J19+J21+J23</f>
        <v>433670</v>
      </c>
      <c r="K16" s="24">
        <f>K17+K19+K21+K23</f>
        <v>0</v>
      </c>
      <c r="L16" s="24">
        <f>L17+L19+L21+L23</f>
        <v>433670</v>
      </c>
      <c r="M16" s="24">
        <f t="shared" ref="M16:N16" si="6">M17+M19+M21+M23</f>
        <v>462400</v>
      </c>
      <c r="N16" s="24">
        <f t="shared" si="6"/>
        <v>525800</v>
      </c>
      <c r="O16" s="295">
        <f t="shared" si="2"/>
        <v>1</v>
      </c>
    </row>
    <row r="17" spans="1:15" s="46" customFormat="1" ht="49.5" customHeight="1" x14ac:dyDescent="0.2">
      <c r="A17" s="27" t="s">
        <v>273</v>
      </c>
      <c r="B17" s="27" t="s">
        <v>194</v>
      </c>
      <c r="C17" s="27" t="s">
        <v>174</v>
      </c>
      <c r="D17" s="27" t="s">
        <v>173</v>
      </c>
      <c r="E17" s="27" t="s">
        <v>315</v>
      </c>
      <c r="F17" s="27" t="s">
        <v>172</v>
      </c>
      <c r="G17" s="27" t="s">
        <v>310</v>
      </c>
      <c r="H17" s="27" t="s">
        <v>275</v>
      </c>
      <c r="I17" s="58" t="s">
        <v>106</v>
      </c>
      <c r="J17" s="59">
        <f>J18</f>
        <v>157080</v>
      </c>
      <c r="K17" s="59">
        <v>0</v>
      </c>
      <c r="L17" s="59">
        <f>L18</f>
        <v>157080</v>
      </c>
      <c r="M17" s="59">
        <v>167600</v>
      </c>
      <c r="N17" s="59">
        <v>190200</v>
      </c>
      <c r="O17" s="295">
        <f t="shared" si="2"/>
        <v>1</v>
      </c>
    </row>
    <row r="18" spans="1:15" s="46" customFormat="1" ht="49.5" hidden="1" customHeight="1" x14ac:dyDescent="0.2">
      <c r="A18" s="27" t="s">
        <v>273</v>
      </c>
      <c r="B18" s="27" t="s">
        <v>194</v>
      </c>
      <c r="C18" s="27" t="s">
        <v>174</v>
      </c>
      <c r="D18" s="27" t="s">
        <v>173</v>
      </c>
      <c r="E18" s="27" t="s">
        <v>571</v>
      </c>
      <c r="F18" s="27" t="s">
        <v>172</v>
      </c>
      <c r="G18" s="27" t="s">
        <v>310</v>
      </c>
      <c r="H18" s="27" t="s">
        <v>275</v>
      </c>
      <c r="I18" s="58" t="s">
        <v>572</v>
      </c>
      <c r="J18" s="59">
        <v>157080</v>
      </c>
      <c r="K18" s="59"/>
      <c r="L18" s="59">
        <f>J18+K18</f>
        <v>157080</v>
      </c>
      <c r="M18" s="59">
        <v>167600</v>
      </c>
      <c r="N18" s="59">
        <v>190200</v>
      </c>
      <c r="O18" s="295"/>
    </row>
    <row r="19" spans="1:15" s="46" customFormat="1" ht="51" x14ac:dyDescent="0.2">
      <c r="A19" s="48" t="s">
        <v>273</v>
      </c>
      <c r="B19" s="48" t="s">
        <v>194</v>
      </c>
      <c r="C19" s="48" t="s">
        <v>174</v>
      </c>
      <c r="D19" s="48" t="s">
        <v>173</v>
      </c>
      <c r="E19" s="48" t="s">
        <v>277</v>
      </c>
      <c r="F19" s="48" t="s">
        <v>172</v>
      </c>
      <c r="G19" s="48" t="s">
        <v>310</v>
      </c>
      <c r="H19" s="48" t="s">
        <v>275</v>
      </c>
      <c r="I19" s="60" t="s">
        <v>419</v>
      </c>
      <c r="J19" s="59">
        <f>J20</f>
        <v>1100</v>
      </c>
      <c r="K19" s="59">
        <v>0</v>
      </c>
      <c r="L19" s="59">
        <f>L20</f>
        <v>1100</v>
      </c>
      <c r="M19" s="59">
        <v>1100</v>
      </c>
      <c r="N19" s="59">
        <v>1200</v>
      </c>
      <c r="O19" s="295">
        <f t="shared" si="2"/>
        <v>1</v>
      </c>
    </row>
    <row r="20" spans="1:15" s="46" customFormat="1" ht="96" hidden="1" customHeight="1" x14ac:dyDescent="0.2">
      <c r="A20" s="48" t="s">
        <v>273</v>
      </c>
      <c r="B20" s="48" t="s">
        <v>194</v>
      </c>
      <c r="C20" s="48" t="s">
        <v>174</v>
      </c>
      <c r="D20" s="48" t="s">
        <v>173</v>
      </c>
      <c r="E20" s="332">
        <v>241</v>
      </c>
      <c r="F20" s="48" t="s">
        <v>172</v>
      </c>
      <c r="G20" s="48" t="s">
        <v>310</v>
      </c>
      <c r="H20" s="48" t="s">
        <v>275</v>
      </c>
      <c r="I20" s="60" t="s">
        <v>573</v>
      </c>
      <c r="J20" s="59">
        <v>1100</v>
      </c>
      <c r="K20" s="59"/>
      <c r="L20" s="59">
        <f t="shared" ref="L20:L24" si="7">J20+K20</f>
        <v>1100</v>
      </c>
      <c r="M20" s="59">
        <v>1100</v>
      </c>
      <c r="N20" s="59">
        <v>1200</v>
      </c>
      <c r="O20" s="295"/>
    </row>
    <row r="21" spans="1:15" s="46" customFormat="1" ht="44.25" customHeight="1" x14ac:dyDescent="0.2">
      <c r="A21" s="27" t="s">
        <v>273</v>
      </c>
      <c r="B21" s="27" t="s">
        <v>194</v>
      </c>
      <c r="C21" s="27" t="s">
        <v>174</v>
      </c>
      <c r="D21" s="27" t="s">
        <v>173</v>
      </c>
      <c r="E21" s="27" t="s">
        <v>316</v>
      </c>
      <c r="F21" s="27" t="s">
        <v>172</v>
      </c>
      <c r="G21" s="27" t="s">
        <v>310</v>
      </c>
      <c r="H21" s="27" t="s">
        <v>275</v>
      </c>
      <c r="I21" s="58" t="s">
        <v>107</v>
      </c>
      <c r="J21" s="59">
        <f>J22</f>
        <v>304470</v>
      </c>
      <c r="K21" s="59">
        <v>0</v>
      </c>
      <c r="L21" s="59">
        <f>L22</f>
        <v>304470</v>
      </c>
      <c r="M21" s="59">
        <v>324900</v>
      </c>
      <c r="N21" s="59">
        <v>368900</v>
      </c>
      <c r="O21" s="295">
        <f t="shared" si="2"/>
        <v>1</v>
      </c>
    </row>
    <row r="22" spans="1:15" s="46" customFormat="1" ht="76.5" hidden="1" x14ac:dyDescent="0.2">
      <c r="A22" s="27" t="s">
        <v>273</v>
      </c>
      <c r="B22" s="27" t="s">
        <v>194</v>
      </c>
      <c r="C22" s="27" t="s">
        <v>174</v>
      </c>
      <c r="D22" s="27" t="s">
        <v>173</v>
      </c>
      <c r="E22" s="27" t="s">
        <v>574</v>
      </c>
      <c r="F22" s="27" t="s">
        <v>172</v>
      </c>
      <c r="G22" s="27" t="s">
        <v>310</v>
      </c>
      <c r="H22" s="27" t="s">
        <v>275</v>
      </c>
      <c r="I22" s="58" t="s">
        <v>575</v>
      </c>
      <c r="J22" s="59">
        <v>304470</v>
      </c>
      <c r="K22" s="59"/>
      <c r="L22" s="59">
        <f t="shared" si="7"/>
        <v>304470</v>
      </c>
      <c r="M22" s="59">
        <v>324900</v>
      </c>
      <c r="N22" s="59">
        <v>368900</v>
      </c>
      <c r="O22" s="295"/>
    </row>
    <row r="23" spans="1:15" s="46" customFormat="1" ht="48.75" customHeight="1" x14ac:dyDescent="0.2">
      <c r="A23" s="27" t="s">
        <v>273</v>
      </c>
      <c r="B23" s="27" t="s">
        <v>194</v>
      </c>
      <c r="C23" s="27" t="s">
        <v>174</v>
      </c>
      <c r="D23" s="27" t="s">
        <v>173</v>
      </c>
      <c r="E23" s="27" t="s">
        <v>317</v>
      </c>
      <c r="F23" s="27" t="s">
        <v>172</v>
      </c>
      <c r="G23" s="27" t="s">
        <v>310</v>
      </c>
      <c r="H23" s="27" t="s">
        <v>275</v>
      </c>
      <c r="I23" s="58" t="s">
        <v>108</v>
      </c>
      <c r="J23" s="59">
        <f>J24</f>
        <v>-28980</v>
      </c>
      <c r="K23" s="59">
        <v>0</v>
      </c>
      <c r="L23" s="59">
        <f>L24</f>
        <v>-28980</v>
      </c>
      <c r="M23" s="59">
        <v>-31200</v>
      </c>
      <c r="N23" s="59">
        <v>-34500</v>
      </c>
      <c r="O23" s="295">
        <v>1</v>
      </c>
    </row>
    <row r="24" spans="1:15" s="46" customFormat="1" ht="85.5" hidden="1" customHeight="1" x14ac:dyDescent="0.2">
      <c r="A24" s="27" t="s">
        <v>273</v>
      </c>
      <c r="B24" s="27" t="s">
        <v>194</v>
      </c>
      <c r="C24" s="27" t="s">
        <v>174</v>
      </c>
      <c r="D24" s="27" t="s">
        <v>173</v>
      </c>
      <c r="E24" s="27" t="s">
        <v>576</v>
      </c>
      <c r="F24" s="27" t="s">
        <v>172</v>
      </c>
      <c r="G24" s="27" t="s">
        <v>310</v>
      </c>
      <c r="H24" s="27" t="s">
        <v>275</v>
      </c>
      <c r="I24" s="58" t="s">
        <v>577</v>
      </c>
      <c r="J24" s="59">
        <v>-28980</v>
      </c>
      <c r="K24" s="59"/>
      <c r="L24" s="59">
        <f t="shared" si="7"/>
        <v>-28980</v>
      </c>
      <c r="M24" s="59">
        <v>-31200</v>
      </c>
      <c r="N24" s="59">
        <v>-34500</v>
      </c>
      <c r="O24" s="295"/>
    </row>
    <row r="25" spans="1:15" s="36" customFormat="1" x14ac:dyDescent="0.2">
      <c r="A25" s="26" t="s">
        <v>311</v>
      </c>
      <c r="B25" s="26" t="s">
        <v>194</v>
      </c>
      <c r="C25" s="26" t="s">
        <v>176</v>
      </c>
      <c r="D25" s="26" t="s">
        <v>191</v>
      </c>
      <c r="E25" s="26" t="s">
        <v>278</v>
      </c>
      <c r="F25" s="26" t="s">
        <v>191</v>
      </c>
      <c r="G25" s="26" t="s">
        <v>310</v>
      </c>
      <c r="H25" s="26" t="s">
        <v>278</v>
      </c>
      <c r="I25" s="57" t="s">
        <v>109</v>
      </c>
      <c r="J25" s="24">
        <f t="shared" ref="J25:L26" si="8">J26</f>
        <v>54872.99</v>
      </c>
      <c r="K25" s="24">
        <f t="shared" si="8"/>
        <v>0</v>
      </c>
      <c r="L25" s="24">
        <f t="shared" si="8"/>
        <v>54872.99</v>
      </c>
      <c r="M25" s="24">
        <f t="shared" ref="M25:N26" si="9">M26</f>
        <v>60000</v>
      </c>
      <c r="N25" s="24">
        <f t="shared" si="9"/>
        <v>65000</v>
      </c>
      <c r="O25" s="295">
        <f t="shared" si="2"/>
        <v>1</v>
      </c>
    </row>
    <row r="26" spans="1:15" s="36" customFormat="1" ht="13.5" x14ac:dyDescent="0.2">
      <c r="A26" s="37" t="s">
        <v>311</v>
      </c>
      <c r="B26" s="37" t="s">
        <v>194</v>
      </c>
      <c r="C26" s="37" t="s">
        <v>176</v>
      </c>
      <c r="D26" s="37" t="s">
        <v>174</v>
      </c>
      <c r="E26" s="37" t="s">
        <v>278</v>
      </c>
      <c r="F26" s="37" t="s">
        <v>172</v>
      </c>
      <c r="G26" s="37" t="s">
        <v>310</v>
      </c>
      <c r="H26" s="37" t="s">
        <v>275</v>
      </c>
      <c r="I26" s="57" t="s">
        <v>110</v>
      </c>
      <c r="J26" s="24">
        <f t="shared" si="8"/>
        <v>54872.99</v>
      </c>
      <c r="K26" s="24">
        <f t="shared" si="8"/>
        <v>0</v>
      </c>
      <c r="L26" s="24">
        <f t="shared" si="8"/>
        <v>54872.99</v>
      </c>
      <c r="M26" s="24">
        <f t="shared" si="9"/>
        <v>60000</v>
      </c>
      <c r="N26" s="24">
        <f t="shared" si="9"/>
        <v>65000</v>
      </c>
      <c r="O26" s="295">
        <f t="shared" si="2"/>
        <v>1</v>
      </c>
    </row>
    <row r="27" spans="1:15" s="46" customFormat="1" x14ac:dyDescent="0.2">
      <c r="A27" s="27">
        <v>182</v>
      </c>
      <c r="B27" s="27" t="s">
        <v>194</v>
      </c>
      <c r="C27" s="27" t="s">
        <v>176</v>
      </c>
      <c r="D27" s="27" t="s">
        <v>174</v>
      </c>
      <c r="E27" s="27" t="s">
        <v>99</v>
      </c>
      <c r="F27" s="27" t="s">
        <v>172</v>
      </c>
      <c r="G27" s="27" t="s">
        <v>310</v>
      </c>
      <c r="H27" s="27" t="s">
        <v>275</v>
      </c>
      <c r="I27" s="58" t="s">
        <v>110</v>
      </c>
      <c r="J27" s="59">
        <v>54872.99</v>
      </c>
      <c r="K27" s="59">
        <v>0</v>
      </c>
      <c r="L27" s="59">
        <f t="shared" ref="L27" si="10">J27+K27</f>
        <v>54872.99</v>
      </c>
      <c r="M27" s="59">
        <v>60000</v>
      </c>
      <c r="N27" s="59">
        <v>65000</v>
      </c>
      <c r="O27" s="295">
        <f t="shared" si="2"/>
        <v>1</v>
      </c>
    </row>
    <row r="28" spans="1:15" s="36" customFormat="1" x14ac:dyDescent="0.2">
      <c r="A28" s="26" t="s">
        <v>311</v>
      </c>
      <c r="B28" s="26" t="s">
        <v>194</v>
      </c>
      <c r="C28" s="26" t="s">
        <v>177</v>
      </c>
      <c r="D28" s="26" t="s">
        <v>191</v>
      </c>
      <c r="E28" s="26" t="s">
        <v>278</v>
      </c>
      <c r="F28" s="26" t="s">
        <v>191</v>
      </c>
      <c r="G28" s="26" t="s">
        <v>310</v>
      </c>
      <c r="H28" s="26" t="s">
        <v>278</v>
      </c>
      <c r="I28" s="57" t="s">
        <v>111</v>
      </c>
      <c r="J28" s="24">
        <f>J29+J31</f>
        <v>1796000</v>
      </c>
      <c r="K28" s="24">
        <f>K29+K31</f>
        <v>0</v>
      </c>
      <c r="L28" s="24">
        <f>L29+L31</f>
        <v>1796000</v>
      </c>
      <c r="M28" s="24">
        <f>M29+M31</f>
        <v>1823000</v>
      </c>
      <c r="N28" s="24">
        <f t="shared" ref="N28" si="11">N29+N31</f>
        <v>1823000</v>
      </c>
      <c r="O28" s="295">
        <f t="shared" si="2"/>
        <v>1</v>
      </c>
    </row>
    <row r="29" spans="1:15" s="36" customFormat="1" ht="13.5" x14ac:dyDescent="0.2">
      <c r="A29" s="37" t="s">
        <v>311</v>
      </c>
      <c r="B29" s="37" t="s">
        <v>194</v>
      </c>
      <c r="C29" s="37" t="s">
        <v>177</v>
      </c>
      <c r="D29" s="37" t="s">
        <v>172</v>
      </c>
      <c r="E29" s="37" t="s">
        <v>278</v>
      </c>
      <c r="F29" s="37" t="s">
        <v>191</v>
      </c>
      <c r="G29" s="37" t="s">
        <v>310</v>
      </c>
      <c r="H29" s="37" t="s">
        <v>275</v>
      </c>
      <c r="I29" s="57" t="s">
        <v>112</v>
      </c>
      <c r="J29" s="24">
        <f>J30</f>
        <v>1200000</v>
      </c>
      <c r="K29" s="24">
        <f>K30</f>
        <v>0</v>
      </c>
      <c r="L29" s="24">
        <f>L30</f>
        <v>1200000</v>
      </c>
      <c r="M29" s="24">
        <f t="shared" ref="M29:N29" si="12">M30</f>
        <v>1200000</v>
      </c>
      <c r="N29" s="24">
        <f t="shared" si="12"/>
        <v>1200000</v>
      </c>
      <c r="O29" s="295">
        <f t="shared" si="2"/>
        <v>1</v>
      </c>
    </row>
    <row r="30" spans="1:15" s="46" customFormat="1" ht="25.5" x14ac:dyDescent="0.2">
      <c r="A30" s="27" t="s">
        <v>311</v>
      </c>
      <c r="B30" s="27" t="s">
        <v>194</v>
      </c>
      <c r="C30" s="27" t="s">
        <v>177</v>
      </c>
      <c r="D30" s="27" t="s">
        <v>172</v>
      </c>
      <c r="E30" s="27" t="s">
        <v>313</v>
      </c>
      <c r="F30" s="27" t="s">
        <v>181</v>
      </c>
      <c r="G30" s="27" t="s">
        <v>310</v>
      </c>
      <c r="H30" s="27" t="s">
        <v>275</v>
      </c>
      <c r="I30" s="58" t="s">
        <v>113</v>
      </c>
      <c r="J30" s="59">
        <v>1200000</v>
      </c>
      <c r="K30" s="59">
        <v>0</v>
      </c>
      <c r="L30" s="59">
        <f t="shared" ref="L30" si="13">J30+K30</f>
        <v>1200000</v>
      </c>
      <c r="M30" s="59">
        <v>1200000</v>
      </c>
      <c r="N30" s="59">
        <v>1200000</v>
      </c>
      <c r="O30" s="295">
        <f t="shared" si="2"/>
        <v>1</v>
      </c>
    </row>
    <row r="31" spans="1:15" s="36" customFormat="1" x14ac:dyDescent="0.2">
      <c r="A31" s="26" t="s">
        <v>311</v>
      </c>
      <c r="B31" s="26" t="s">
        <v>194</v>
      </c>
      <c r="C31" s="26" t="s">
        <v>177</v>
      </c>
      <c r="D31" s="26" t="s">
        <v>177</v>
      </c>
      <c r="E31" s="26" t="s">
        <v>278</v>
      </c>
      <c r="F31" s="26" t="s">
        <v>191</v>
      </c>
      <c r="G31" s="26" t="s">
        <v>310</v>
      </c>
      <c r="H31" s="26" t="s">
        <v>275</v>
      </c>
      <c r="I31" s="57" t="s">
        <v>114</v>
      </c>
      <c r="J31" s="24">
        <f>J32+J34</f>
        <v>596000</v>
      </c>
      <c r="K31" s="24">
        <f>K32+K34</f>
        <v>0</v>
      </c>
      <c r="L31" s="24">
        <f>L32+L34</f>
        <v>596000</v>
      </c>
      <c r="M31" s="24">
        <f>M32+M34</f>
        <v>623000</v>
      </c>
      <c r="N31" s="24">
        <f t="shared" ref="N31" si="14">N32+N34</f>
        <v>623000</v>
      </c>
      <c r="O31" s="295">
        <f t="shared" si="2"/>
        <v>1</v>
      </c>
    </row>
    <row r="32" spans="1:15" s="36" customFormat="1" x14ac:dyDescent="0.2">
      <c r="A32" s="30" t="s">
        <v>311</v>
      </c>
      <c r="B32" s="30" t="s">
        <v>194</v>
      </c>
      <c r="C32" s="30" t="s">
        <v>177</v>
      </c>
      <c r="D32" s="30" t="s">
        <v>177</v>
      </c>
      <c r="E32" s="30" t="s">
        <v>313</v>
      </c>
      <c r="F32" s="30" t="s">
        <v>191</v>
      </c>
      <c r="G32" s="30" t="s">
        <v>310</v>
      </c>
      <c r="H32" s="30" t="s">
        <v>275</v>
      </c>
      <c r="I32" s="57" t="s">
        <v>115</v>
      </c>
      <c r="J32" s="24">
        <f>J33</f>
        <v>550000</v>
      </c>
      <c r="K32" s="24">
        <f>K33</f>
        <v>0</v>
      </c>
      <c r="L32" s="24">
        <f>L33</f>
        <v>550000</v>
      </c>
      <c r="M32" s="24">
        <f t="shared" ref="M32:N32" si="15">M33</f>
        <v>600000</v>
      </c>
      <c r="N32" s="24">
        <f t="shared" si="15"/>
        <v>600000</v>
      </c>
      <c r="O32" s="295">
        <f t="shared" si="2"/>
        <v>1</v>
      </c>
    </row>
    <row r="33" spans="1:15" s="46" customFormat="1" ht="25.5" x14ac:dyDescent="0.2">
      <c r="A33" s="31" t="s">
        <v>311</v>
      </c>
      <c r="B33" s="31" t="s">
        <v>194</v>
      </c>
      <c r="C33" s="31" t="s">
        <v>177</v>
      </c>
      <c r="D33" s="31" t="s">
        <v>177</v>
      </c>
      <c r="E33" s="31" t="s">
        <v>318</v>
      </c>
      <c r="F33" s="31" t="s">
        <v>181</v>
      </c>
      <c r="G33" s="31" t="s">
        <v>310</v>
      </c>
      <c r="H33" s="31" t="s">
        <v>275</v>
      </c>
      <c r="I33" s="58" t="s">
        <v>116</v>
      </c>
      <c r="J33" s="59">
        <v>550000</v>
      </c>
      <c r="K33" s="59">
        <v>0</v>
      </c>
      <c r="L33" s="59">
        <f>J33+K33</f>
        <v>550000</v>
      </c>
      <c r="M33" s="59">
        <v>600000</v>
      </c>
      <c r="N33" s="59">
        <f>M33</f>
        <v>600000</v>
      </c>
      <c r="O33" s="295">
        <f t="shared" si="2"/>
        <v>1</v>
      </c>
    </row>
    <row r="34" spans="1:15" s="36" customFormat="1" x14ac:dyDescent="0.2">
      <c r="A34" s="26" t="s">
        <v>311</v>
      </c>
      <c r="B34" s="26" t="s">
        <v>194</v>
      </c>
      <c r="C34" s="26" t="s">
        <v>177</v>
      </c>
      <c r="D34" s="26" t="s">
        <v>177</v>
      </c>
      <c r="E34" s="26" t="s">
        <v>314</v>
      </c>
      <c r="F34" s="26" t="s">
        <v>191</v>
      </c>
      <c r="G34" s="26" t="s">
        <v>310</v>
      </c>
      <c r="H34" s="26" t="s">
        <v>275</v>
      </c>
      <c r="I34" s="57" t="s">
        <v>117</v>
      </c>
      <c r="J34" s="24">
        <f>J35</f>
        <v>46000</v>
      </c>
      <c r="K34" s="24">
        <f>K35</f>
        <v>0</v>
      </c>
      <c r="L34" s="24">
        <f t="shared" ref="L34:L35" si="16">J34+K34</f>
        <v>46000</v>
      </c>
      <c r="M34" s="24">
        <f>M35</f>
        <v>23000</v>
      </c>
      <c r="N34" s="24">
        <f>N35</f>
        <v>23000</v>
      </c>
      <c r="O34" s="295">
        <f t="shared" si="2"/>
        <v>1</v>
      </c>
    </row>
    <row r="35" spans="1:15" s="46" customFormat="1" ht="25.5" x14ac:dyDescent="0.2">
      <c r="A35" s="28" t="s">
        <v>311</v>
      </c>
      <c r="B35" s="28" t="s">
        <v>194</v>
      </c>
      <c r="C35" s="28" t="s">
        <v>177</v>
      </c>
      <c r="D35" s="28" t="s">
        <v>177</v>
      </c>
      <c r="E35" s="28" t="s">
        <v>319</v>
      </c>
      <c r="F35" s="28" t="s">
        <v>181</v>
      </c>
      <c r="G35" s="28" t="s">
        <v>310</v>
      </c>
      <c r="H35" s="28" t="s">
        <v>275</v>
      </c>
      <c r="I35" s="58" t="s">
        <v>118</v>
      </c>
      <c r="J35" s="59">
        <v>46000</v>
      </c>
      <c r="K35" s="59">
        <v>0</v>
      </c>
      <c r="L35" s="59">
        <f t="shared" si="16"/>
        <v>46000</v>
      </c>
      <c r="M35" s="59">
        <v>23000</v>
      </c>
      <c r="N35" s="59">
        <f>M35</f>
        <v>23000</v>
      </c>
      <c r="O35" s="295">
        <f t="shared" si="2"/>
        <v>1</v>
      </c>
    </row>
    <row r="36" spans="1:15" s="36" customFormat="1" ht="13.5" x14ac:dyDescent="0.2">
      <c r="A36" s="39" t="s">
        <v>278</v>
      </c>
      <c r="B36" s="39" t="s">
        <v>194</v>
      </c>
      <c r="C36" s="39" t="s">
        <v>179</v>
      </c>
      <c r="D36" s="39" t="s">
        <v>191</v>
      </c>
      <c r="E36" s="39" t="s">
        <v>278</v>
      </c>
      <c r="F36" s="39" t="s">
        <v>191</v>
      </c>
      <c r="G36" s="39" t="s">
        <v>310</v>
      </c>
      <c r="H36" s="39" t="s">
        <v>278</v>
      </c>
      <c r="I36" s="57" t="s">
        <v>119</v>
      </c>
      <c r="J36" s="24">
        <f t="shared" ref="J36:L37" si="17">J37</f>
        <v>450000</v>
      </c>
      <c r="K36" s="24">
        <f t="shared" si="17"/>
        <v>0</v>
      </c>
      <c r="L36" s="24">
        <f t="shared" si="17"/>
        <v>450000</v>
      </c>
      <c r="M36" s="24">
        <f t="shared" ref="M36:N37" si="18">M37</f>
        <v>400000</v>
      </c>
      <c r="N36" s="24">
        <f t="shared" si="18"/>
        <v>400000</v>
      </c>
      <c r="O36" s="295">
        <f t="shared" si="2"/>
        <v>1</v>
      </c>
    </row>
    <row r="37" spans="1:15" s="36" customFormat="1" ht="39" customHeight="1" x14ac:dyDescent="0.2">
      <c r="A37" s="26" t="s">
        <v>278</v>
      </c>
      <c r="B37" s="26" t="s">
        <v>194</v>
      </c>
      <c r="C37" s="26" t="s">
        <v>179</v>
      </c>
      <c r="D37" s="26" t="s">
        <v>175</v>
      </c>
      <c r="E37" s="26" t="s">
        <v>278</v>
      </c>
      <c r="F37" s="26" t="s">
        <v>172</v>
      </c>
      <c r="G37" s="26" t="s">
        <v>310</v>
      </c>
      <c r="H37" s="26" t="s">
        <v>275</v>
      </c>
      <c r="I37" s="57" t="s">
        <v>120</v>
      </c>
      <c r="J37" s="24">
        <f t="shared" si="17"/>
        <v>450000</v>
      </c>
      <c r="K37" s="24">
        <f t="shared" si="17"/>
        <v>0</v>
      </c>
      <c r="L37" s="24">
        <f t="shared" si="17"/>
        <v>450000</v>
      </c>
      <c r="M37" s="24">
        <f t="shared" si="18"/>
        <v>400000</v>
      </c>
      <c r="N37" s="24">
        <f t="shared" si="18"/>
        <v>400000</v>
      </c>
      <c r="O37" s="295">
        <f t="shared" si="2"/>
        <v>1</v>
      </c>
    </row>
    <row r="38" spans="1:15" s="46" customFormat="1" ht="38.25" x14ac:dyDescent="0.2">
      <c r="A38" s="29">
        <v>501</v>
      </c>
      <c r="B38" s="29" t="s">
        <v>194</v>
      </c>
      <c r="C38" s="29" t="s">
        <v>179</v>
      </c>
      <c r="D38" s="29" t="s">
        <v>175</v>
      </c>
      <c r="E38" s="29" t="s">
        <v>312</v>
      </c>
      <c r="F38" s="29" t="s">
        <v>172</v>
      </c>
      <c r="G38" s="29" t="s">
        <v>310</v>
      </c>
      <c r="H38" s="29" t="s">
        <v>275</v>
      </c>
      <c r="I38" s="58" t="s">
        <v>121</v>
      </c>
      <c r="J38" s="59">
        <v>450000</v>
      </c>
      <c r="K38" s="59">
        <v>0</v>
      </c>
      <c r="L38" s="59">
        <f t="shared" ref="L38" si="19">J38+K38</f>
        <v>450000</v>
      </c>
      <c r="M38" s="59">
        <v>400000</v>
      </c>
      <c r="N38" s="59">
        <f>M38</f>
        <v>400000</v>
      </c>
      <c r="O38" s="295">
        <f t="shared" si="2"/>
        <v>1</v>
      </c>
    </row>
    <row r="39" spans="1:15" s="36" customFormat="1" ht="25.5" x14ac:dyDescent="0.2">
      <c r="A39" s="38" t="s">
        <v>278</v>
      </c>
      <c r="B39" s="38" t="s">
        <v>194</v>
      </c>
      <c r="C39" s="38" t="s">
        <v>182</v>
      </c>
      <c r="D39" s="38" t="s">
        <v>191</v>
      </c>
      <c r="E39" s="38" t="s">
        <v>278</v>
      </c>
      <c r="F39" s="38" t="s">
        <v>191</v>
      </c>
      <c r="G39" s="38" t="s">
        <v>310</v>
      </c>
      <c r="H39" s="38" t="s">
        <v>278</v>
      </c>
      <c r="I39" s="57" t="s">
        <v>122</v>
      </c>
      <c r="J39" s="24">
        <f>J40+J45</f>
        <v>4163790</v>
      </c>
      <c r="K39" s="24">
        <f>K40+K45</f>
        <v>0</v>
      </c>
      <c r="L39" s="24">
        <f>L40+L45</f>
        <v>4163790</v>
      </c>
      <c r="M39" s="24">
        <f t="shared" ref="M39:N39" si="20">M40+M45</f>
        <v>3590000</v>
      </c>
      <c r="N39" s="24">
        <f t="shared" si="20"/>
        <v>3590000</v>
      </c>
      <c r="O39" s="295">
        <f t="shared" si="2"/>
        <v>1</v>
      </c>
    </row>
    <row r="40" spans="1:15" s="36" customFormat="1" ht="65.25" customHeight="1" x14ac:dyDescent="0.2">
      <c r="A40" s="30" t="s">
        <v>278</v>
      </c>
      <c r="B40" s="30" t="s">
        <v>194</v>
      </c>
      <c r="C40" s="30" t="s">
        <v>182</v>
      </c>
      <c r="D40" s="30" t="s">
        <v>176</v>
      </c>
      <c r="E40" s="30" t="s">
        <v>278</v>
      </c>
      <c r="F40" s="30" t="s">
        <v>191</v>
      </c>
      <c r="G40" s="30" t="s">
        <v>310</v>
      </c>
      <c r="H40" s="30" t="s">
        <v>274</v>
      </c>
      <c r="I40" s="61" t="s">
        <v>384</v>
      </c>
      <c r="J40" s="24">
        <f>J41+J43</f>
        <v>2784190</v>
      </c>
      <c r="K40" s="24">
        <f>K41+K43</f>
        <v>92964.82</v>
      </c>
      <c r="L40" s="24">
        <f>L41+L43</f>
        <v>2877154.82</v>
      </c>
      <c r="M40" s="24">
        <f t="shared" ref="M40:N40" si="21">M41+M43</f>
        <v>2640000</v>
      </c>
      <c r="N40" s="24">
        <f t="shared" si="21"/>
        <v>2640000</v>
      </c>
      <c r="O40" s="295">
        <f t="shared" si="2"/>
        <v>1</v>
      </c>
    </row>
    <row r="41" spans="1:15" s="36" customFormat="1" ht="51" x14ac:dyDescent="0.2">
      <c r="A41" s="32" t="s">
        <v>278</v>
      </c>
      <c r="B41" s="32" t="s">
        <v>194</v>
      </c>
      <c r="C41" s="32" t="s">
        <v>182</v>
      </c>
      <c r="D41" s="32" t="s">
        <v>176</v>
      </c>
      <c r="E41" s="32" t="s">
        <v>312</v>
      </c>
      <c r="F41" s="32" t="s">
        <v>191</v>
      </c>
      <c r="G41" s="32" t="s">
        <v>310</v>
      </c>
      <c r="H41" s="32" t="s">
        <v>274</v>
      </c>
      <c r="I41" s="61" t="s">
        <v>385</v>
      </c>
      <c r="J41" s="24">
        <f>J42</f>
        <v>140000</v>
      </c>
      <c r="K41" s="24">
        <f>K42</f>
        <v>92964.82</v>
      </c>
      <c r="L41" s="24">
        <f>L42</f>
        <v>232964.82</v>
      </c>
      <c r="M41" s="24">
        <f t="shared" ref="M41:N41" si="22">M42</f>
        <v>140000</v>
      </c>
      <c r="N41" s="24">
        <f t="shared" si="22"/>
        <v>140000</v>
      </c>
      <c r="O41" s="295">
        <f t="shared" si="2"/>
        <v>1</v>
      </c>
    </row>
    <row r="42" spans="1:15" ht="38.25" x14ac:dyDescent="0.2">
      <c r="A42" s="31" t="s">
        <v>171</v>
      </c>
      <c r="B42" s="31" t="s">
        <v>194</v>
      </c>
      <c r="C42" s="31" t="s">
        <v>182</v>
      </c>
      <c r="D42" s="31" t="s">
        <v>176</v>
      </c>
      <c r="E42" s="31" t="s">
        <v>321</v>
      </c>
      <c r="F42" s="31" t="s">
        <v>181</v>
      </c>
      <c r="G42" s="31" t="s">
        <v>310</v>
      </c>
      <c r="H42" s="31" t="s">
        <v>274</v>
      </c>
      <c r="I42" s="56" t="s">
        <v>123</v>
      </c>
      <c r="J42" s="23">
        <v>140000</v>
      </c>
      <c r="K42" s="23">
        <v>92964.82</v>
      </c>
      <c r="L42" s="23">
        <f t="shared" ref="L42" si="23">J42+K42</f>
        <v>232964.82</v>
      </c>
      <c r="M42" s="23">
        <v>140000</v>
      </c>
      <c r="N42" s="23">
        <f>M42</f>
        <v>140000</v>
      </c>
      <c r="O42" s="295">
        <f t="shared" si="2"/>
        <v>1</v>
      </c>
    </row>
    <row r="43" spans="1:15" s="36" customFormat="1" ht="25.5" x14ac:dyDescent="0.2">
      <c r="A43" s="33" t="s">
        <v>278</v>
      </c>
      <c r="B43" s="33" t="s">
        <v>194</v>
      </c>
      <c r="C43" s="33" t="s">
        <v>182</v>
      </c>
      <c r="D43" s="33" t="s">
        <v>176</v>
      </c>
      <c r="E43" s="33" t="s">
        <v>322</v>
      </c>
      <c r="F43" s="33" t="s">
        <v>191</v>
      </c>
      <c r="G43" s="33" t="s">
        <v>310</v>
      </c>
      <c r="H43" s="33" t="s">
        <v>274</v>
      </c>
      <c r="I43" s="62" t="s">
        <v>124</v>
      </c>
      <c r="J43" s="24">
        <f>J44</f>
        <v>2644190</v>
      </c>
      <c r="K43" s="24">
        <f>K44</f>
        <v>0</v>
      </c>
      <c r="L43" s="24">
        <f>L44</f>
        <v>2644190</v>
      </c>
      <c r="M43" s="24">
        <f t="shared" ref="M43:N43" si="24">M44</f>
        <v>2500000</v>
      </c>
      <c r="N43" s="24">
        <f t="shared" si="24"/>
        <v>2500000</v>
      </c>
      <c r="O43" s="295">
        <f t="shared" si="2"/>
        <v>1</v>
      </c>
    </row>
    <row r="44" spans="1:15" ht="25.5" x14ac:dyDescent="0.2">
      <c r="A44" s="29" t="s">
        <v>171</v>
      </c>
      <c r="B44" s="29" t="s">
        <v>194</v>
      </c>
      <c r="C44" s="29" t="s">
        <v>182</v>
      </c>
      <c r="D44" s="29" t="s">
        <v>176</v>
      </c>
      <c r="E44" s="29" t="s">
        <v>323</v>
      </c>
      <c r="F44" s="29" t="s">
        <v>181</v>
      </c>
      <c r="G44" s="29" t="s">
        <v>310</v>
      </c>
      <c r="H44" s="29" t="s">
        <v>274</v>
      </c>
      <c r="I44" s="50" t="s">
        <v>125</v>
      </c>
      <c r="J44" s="23">
        <v>2644190</v>
      </c>
      <c r="K44" s="23">
        <v>0</v>
      </c>
      <c r="L44" s="23">
        <f t="shared" ref="L44" si="25">J44+K44</f>
        <v>2644190</v>
      </c>
      <c r="M44" s="23">
        <v>2500000</v>
      </c>
      <c r="N44" s="23">
        <f>M44</f>
        <v>2500000</v>
      </c>
      <c r="O44" s="295">
        <f t="shared" si="2"/>
        <v>1</v>
      </c>
    </row>
    <row r="45" spans="1:15" s="36" customFormat="1" ht="51" x14ac:dyDescent="0.2">
      <c r="A45" s="26" t="s">
        <v>278</v>
      </c>
      <c r="B45" s="26" t="s">
        <v>194</v>
      </c>
      <c r="C45" s="26" t="s">
        <v>182</v>
      </c>
      <c r="D45" s="26" t="s">
        <v>180</v>
      </c>
      <c r="E45" s="26" t="s">
        <v>278</v>
      </c>
      <c r="F45" s="26" t="s">
        <v>191</v>
      </c>
      <c r="G45" s="26" t="s">
        <v>310</v>
      </c>
      <c r="H45" s="26" t="s">
        <v>274</v>
      </c>
      <c r="I45" s="63" t="s">
        <v>386</v>
      </c>
      <c r="J45" s="24">
        <f t="shared" ref="J45:L46" si="26">J46</f>
        <v>1379600</v>
      </c>
      <c r="K45" s="24">
        <f t="shared" si="26"/>
        <v>-92964.82</v>
      </c>
      <c r="L45" s="24">
        <f t="shared" si="26"/>
        <v>1286635.18</v>
      </c>
      <c r="M45" s="24">
        <f t="shared" ref="M45:N46" si="27">M46</f>
        <v>950000</v>
      </c>
      <c r="N45" s="24">
        <f t="shared" si="27"/>
        <v>950000</v>
      </c>
      <c r="O45" s="295">
        <f t="shared" si="2"/>
        <v>1</v>
      </c>
    </row>
    <row r="46" spans="1:15" s="36" customFormat="1" ht="51" x14ac:dyDescent="0.2">
      <c r="A46" s="32" t="s">
        <v>278</v>
      </c>
      <c r="B46" s="32" t="s">
        <v>194</v>
      </c>
      <c r="C46" s="32" t="s">
        <v>182</v>
      </c>
      <c r="D46" s="32" t="s">
        <v>180</v>
      </c>
      <c r="E46" s="32" t="s">
        <v>314</v>
      </c>
      <c r="F46" s="40" t="s">
        <v>191</v>
      </c>
      <c r="G46" s="32" t="s">
        <v>310</v>
      </c>
      <c r="H46" s="32" t="s">
        <v>274</v>
      </c>
      <c r="I46" s="52" t="s">
        <v>387</v>
      </c>
      <c r="J46" s="24">
        <f t="shared" si="26"/>
        <v>1379600</v>
      </c>
      <c r="K46" s="24">
        <f t="shared" si="26"/>
        <v>-92964.82</v>
      </c>
      <c r="L46" s="24">
        <f t="shared" si="26"/>
        <v>1286635.18</v>
      </c>
      <c r="M46" s="24">
        <f t="shared" si="27"/>
        <v>950000</v>
      </c>
      <c r="N46" s="24">
        <f t="shared" si="27"/>
        <v>950000</v>
      </c>
      <c r="O46" s="295">
        <f t="shared" si="2"/>
        <v>1</v>
      </c>
    </row>
    <row r="47" spans="1:15" ht="51" x14ac:dyDescent="0.2">
      <c r="A47" s="43">
        <v>567</v>
      </c>
      <c r="B47" s="43" t="s">
        <v>194</v>
      </c>
      <c r="C47" s="43" t="s">
        <v>182</v>
      </c>
      <c r="D47" s="43" t="s">
        <v>180</v>
      </c>
      <c r="E47" s="43" t="s">
        <v>325</v>
      </c>
      <c r="F47" s="44" t="s">
        <v>181</v>
      </c>
      <c r="G47" s="43" t="s">
        <v>310</v>
      </c>
      <c r="H47" s="43" t="s">
        <v>274</v>
      </c>
      <c r="I47" s="50" t="s">
        <v>126</v>
      </c>
      <c r="J47" s="23">
        <v>1379600</v>
      </c>
      <c r="K47" s="23">
        <v>-92964.82</v>
      </c>
      <c r="L47" s="23">
        <f t="shared" ref="L47" si="28">J47+K47</f>
        <v>1286635.18</v>
      </c>
      <c r="M47" s="23">
        <v>950000</v>
      </c>
      <c r="N47" s="23">
        <v>950000</v>
      </c>
      <c r="O47" s="295">
        <f t="shared" si="2"/>
        <v>1</v>
      </c>
    </row>
    <row r="48" spans="1:15" s="36" customFormat="1" ht="28.5" customHeight="1" x14ac:dyDescent="0.2">
      <c r="A48" s="26" t="s">
        <v>278</v>
      </c>
      <c r="B48" s="26" t="s">
        <v>194</v>
      </c>
      <c r="C48" s="26" t="s">
        <v>184</v>
      </c>
      <c r="D48" s="26" t="s">
        <v>191</v>
      </c>
      <c r="E48" s="26" t="s">
        <v>278</v>
      </c>
      <c r="F48" s="26" t="s">
        <v>191</v>
      </c>
      <c r="G48" s="26" t="s">
        <v>310</v>
      </c>
      <c r="H48" s="26" t="s">
        <v>278</v>
      </c>
      <c r="I48" s="57" t="s">
        <v>504</v>
      </c>
      <c r="J48" s="24">
        <f t="shared" ref="J48:L50" si="29">J49</f>
        <v>12000</v>
      </c>
      <c r="K48" s="24">
        <f t="shared" si="29"/>
        <v>0</v>
      </c>
      <c r="L48" s="24">
        <f t="shared" si="29"/>
        <v>12000</v>
      </c>
      <c r="M48" s="24">
        <f t="shared" ref="M48:N50" si="30">M49</f>
        <v>10000</v>
      </c>
      <c r="N48" s="24">
        <f t="shared" si="30"/>
        <v>10000</v>
      </c>
      <c r="O48" s="295">
        <f t="shared" si="2"/>
        <v>1</v>
      </c>
    </row>
    <row r="49" spans="1:15" s="36" customFormat="1" x14ac:dyDescent="0.2">
      <c r="A49" s="26" t="s">
        <v>278</v>
      </c>
      <c r="B49" s="26" t="s">
        <v>194</v>
      </c>
      <c r="C49" s="26" t="s">
        <v>184</v>
      </c>
      <c r="D49" s="26" t="s">
        <v>173</v>
      </c>
      <c r="E49" s="26" t="s">
        <v>278</v>
      </c>
      <c r="F49" s="26" t="s">
        <v>191</v>
      </c>
      <c r="G49" s="26" t="s">
        <v>310</v>
      </c>
      <c r="H49" s="26" t="s">
        <v>326</v>
      </c>
      <c r="I49" s="57" t="s">
        <v>128</v>
      </c>
      <c r="J49" s="24">
        <f t="shared" si="29"/>
        <v>12000</v>
      </c>
      <c r="K49" s="24">
        <f t="shared" si="29"/>
        <v>0</v>
      </c>
      <c r="L49" s="24">
        <f t="shared" si="29"/>
        <v>12000</v>
      </c>
      <c r="M49" s="24">
        <f t="shared" si="30"/>
        <v>10000</v>
      </c>
      <c r="N49" s="24">
        <f t="shared" si="30"/>
        <v>10000</v>
      </c>
      <c r="O49" s="295">
        <f t="shared" si="2"/>
        <v>1</v>
      </c>
    </row>
    <row r="50" spans="1:15" s="36" customFormat="1" x14ac:dyDescent="0.2">
      <c r="A50" s="26" t="s">
        <v>278</v>
      </c>
      <c r="B50" s="26" t="s">
        <v>194</v>
      </c>
      <c r="C50" s="26" t="s">
        <v>184</v>
      </c>
      <c r="D50" s="26" t="s">
        <v>173</v>
      </c>
      <c r="E50" s="26" t="s">
        <v>327</v>
      </c>
      <c r="F50" s="26" t="s">
        <v>191</v>
      </c>
      <c r="G50" s="26" t="s">
        <v>310</v>
      </c>
      <c r="H50" s="26" t="s">
        <v>326</v>
      </c>
      <c r="I50" s="57" t="s">
        <v>129</v>
      </c>
      <c r="J50" s="24">
        <f t="shared" si="29"/>
        <v>12000</v>
      </c>
      <c r="K50" s="24">
        <f t="shared" si="29"/>
        <v>0</v>
      </c>
      <c r="L50" s="24">
        <f t="shared" si="29"/>
        <v>12000</v>
      </c>
      <c r="M50" s="24">
        <f t="shared" si="30"/>
        <v>10000</v>
      </c>
      <c r="N50" s="24">
        <f t="shared" si="30"/>
        <v>10000</v>
      </c>
      <c r="O50" s="295">
        <f t="shared" si="2"/>
        <v>1</v>
      </c>
    </row>
    <row r="51" spans="1:15" x14ac:dyDescent="0.2">
      <c r="A51" s="29">
        <v>501</v>
      </c>
      <c r="B51" s="29" t="s">
        <v>194</v>
      </c>
      <c r="C51" s="29" t="s">
        <v>184</v>
      </c>
      <c r="D51" s="29" t="s">
        <v>173</v>
      </c>
      <c r="E51" s="29" t="s">
        <v>328</v>
      </c>
      <c r="F51" s="29" t="s">
        <v>181</v>
      </c>
      <c r="G51" s="29" t="s">
        <v>310</v>
      </c>
      <c r="H51" s="29" t="s">
        <v>326</v>
      </c>
      <c r="I51" s="56" t="s">
        <v>130</v>
      </c>
      <c r="J51" s="23">
        <v>12000</v>
      </c>
      <c r="K51" s="23">
        <v>0</v>
      </c>
      <c r="L51" s="23">
        <f t="shared" ref="L51" si="31">J51+K51</f>
        <v>12000</v>
      </c>
      <c r="M51" s="23">
        <v>10000</v>
      </c>
      <c r="N51" s="23">
        <f>M51</f>
        <v>10000</v>
      </c>
      <c r="O51" s="295">
        <f t="shared" si="2"/>
        <v>1</v>
      </c>
    </row>
    <row r="52" spans="1:15" s="36" customFormat="1" ht="29.25" customHeight="1" x14ac:dyDescent="0.2">
      <c r="A52" s="26" t="s">
        <v>278</v>
      </c>
      <c r="B52" s="26" t="s">
        <v>194</v>
      </c>
      <c r="C52" s="26" t="s">
        <v>185</v>
      </c>
      <c r="D52" s="26" t="s">
        <v>191</v>
      </c>
      <c r="E52" s="26" t="s">
        <v>278</v>
      </c>
      <c r="F52" s="26" t="s">
        <v>191</v>
      </c>
      <c r="G52" s="26" t="s">
        <v>310</v>
      </c>
      <c r="H52" s="26" t="s">
        <v>278</v>
      </c>
      <c r="I52" s="64" t="s">
        <v>131</v>
      </c>
      <c r="J52" s="24">
        <f t="shared" ref="J52:L54" si="32">J53</f>
        <v>1500000</v>
      </c>
      <c r="K52" s="24">
        <f t="shared" si="32"/>
        <v>0</v>
      </c>
      <c r="L52" s="24">
        <f t="shared" si="32"/>
        <v>1500000</v>
      </c>
      <c r="M52" s="24">
        <f t="shared" ref="M52:N54" si="33">M53</f>
        <v>200000</v>
      </c>
      <c r="N52" s="24">
        <f t="shared" si="33"/>
        <v>0</v>
      </c>
      <c r="O52" s="295">
        <f t="shared" si="2"/>
        <v>1</v>
      </c>
    </row>
    <row r="53" spans="1:15" s="36" customFormat="1" ht="51" x14ac:dyDescent="0.2">
      <c r="A53" s="26" t="s">
        <v>278</v>
      </c>
      <c r="B53" s="26" t="s">
        <v>194</v>
      </c>
      <c r="C53" s="26" t="s">
        <v>185</v>
      </c>
      <c r="D53" s="26" t="s">
        <v>173</v>
      </c>
      <c r="E53" s="26" t="s">
        <v>278</v>
      </c>
      <c r="F53" s="26" t="s">
        <v>191</v>
      </c>
      <c r="G53" s="26" t="s">
        <v>310</v>
      </c>
      <c r="H53" s="26" t="s">
        <v>278</v>
      </c>
      <c r="I53" s="63" t="s">
        <v>388</v>
      </c>
      <c r="J53" s="24">
        <f t="shared" si="32"/>
        <v>1500000</v>
      </c>
      <c r="K53" s="24">
        <f t="shared" si="32"/>
        <v>0</v>
      </c>
      <c r="L53" s="24">
        <f t="shared" si="32"/>
        <v>1500000</v>
      </c>
      <c r="M53" s="24">
        <f t="shared" si="33"/>
        <v>200000</v>
      </c>
      <c r="N53" s="24">
        <f t="shared" si="33"/>
        <v>0</v>
      </c>
      <c r="O53" s="295">
        <f t="shared" si="2"/>
        <v>1</v>
      </c>
    </row>
    <row r="54" spans="1:15" s="36" customFormat="1" ht="63" customHeight="1" x14ac:dyDescent="0.2">
      <c r="A54" s="33" t="s">
        <v>278</v>
      </c>
      <c r="B54" s="33" t="s">
        <v>194</v>
      </c>
      <c r="C54" s="33" t="s">
        <v>185</v>
      </c>
      <c r="D54" s="33" t="s">
        <v>173</v>
      </c>
      <c r="E54" s="33" t="s">
        <v>320</v>
      </c>
      <c r="F54" s="33" t="s">
        <v>181</v>
      </c>
      <c r="G54" s="33" t="s">
        <v>310</v>
      </c>
      <c r="H54" s="33" t="s">
        <v>329</v>
      </c>
      <c r="I54" s="63" t="s">
        <v>389</v>
      </c>
      <c r="J54" s="24">
        <f t="shared" si="32"/>
        <v>1500000</v>
      </c>
      <c r="K54" s="24">
        <f t="shared" si="32"/>
        <v>0</v>
      </c>
      <c r="L54" s="24">
        <f t="shared" si="32"/>
        <v>1500000</v>
      </c>
      <c r="M54" s="24">
        <f t="shared" si="33"/>
        <v>200000</v>
      </c>
      <c r="N54" s="24">
        <f t="shared" si="33"/>
        <v>0</v>
      </c>
      <c r="O54" s="295">
        <f t="shared" si="2"/>
        <v>1</v>
      </c>
    </row>
    <row r="55" spans="1:15" ht="62.25" customHeight="1" x14ac:dyDescent="0.2">
      <c r="A55" s="43" t="s">
        <v>171</v>
      </c>
      <c r="B55" s="43" t="s">
        <v>194</v>
      </c>
      <c r="C55" s="43" t="s">
        <v>185</v>
      </c>
      <c r="D55" s="43" t="s">
        <v>173</v>
      </c>
      <c r="E55" s="43" t="s">
        <v>330</v>
      </c>
      <c r="F55" s="43" t="s">
        <v>181</v>
      </c>
      <c r="G55" s="43" t="s">
        <v>310</v>
      </c>
      <c r="H55" s="43" t="s">
        <v>329</v>
      </c>
      <c r="I55" s="50" t="s">
        <v>390</v>
      </c>
      <c r="J55" s="23">
        <v>1500000</v>
      </c>
      <c r="K55" s="23">
        <v>0</v>
      </c>
      <c r="L55" s="23">
        <f t="shared" ref="L55" si="34">J55+K55</f>
        <v>1500000</v>
      </c>
      <c r="M55" s="23">
        <v>200000</v>
      </c>
      <c r="N55" s="23">
        <v>0</v>
      </c>
      <c r="O55" s="295">
        <f t="shared" si="2"/>
        <v>1</v>
      </c>
    </row>
    <row r="56" spans="1:15" s="36" customFormat="1" ht="13.5" x14ac:dyDescent="0.2">
      <c r="A56" s="38" t="s">
        <v>278</v>
      </c>
      <c r="B56" s="38" t="s">
        <v>194</v>
      </c>
      <c r="C56" s="38" t="s">
        <v>187</v>
      </c>
      <c r="D56" s="38" t="s">
        <v>191</v>
      </c>
      <c r="E56" s="38" t="s">
        <v>278</v>
      </c>
      <c r="F56" s="38" t="s">
        <v>191</v>
      </c>
      <c r="G56" s="38" t="s">
        <v>310</v>
      </c>
      <c r="H56" s="38" t="s">
        <v>278</v>
      </c>
      <c r="I56" s="57" t="s">
        <v>132</v>
      </c>
      <c r="J56" s="24">
        <f t="shared" ref="J56:L57" si="35">J57</f>
        <v>100000</v>
      </c>
      <c r="K56" s="24">
        <f t="shared" si="35"/>
        <v>0</v>
      </c>
      <c r="L56" s="24">
        <f t="shared" si="35"/>
        <v>100000</v>
      </c>
      <c r="M56" s="24">
        <f t="shared" ref="M56:N57" si="36">M57</f>
        <v>150000</v>
      </c>
      <c r="N56" s="24">
        <f t="shared" si="36"/>
        <v>150000</v>
      </c>
      <c r="O56" s="295">
        <f t="shared" si="2"/>
        <v>1</v>
      </c>
    </row>
    <row r="57" spans="1:15" ht="38.25" x14ac:dyDescent="0.2">
      <c r="A57" s="43" t="s">
        <v>278</v>
      </c>
      <c r="B57" s="43" t="s">
        <v>194</v>
      </c>
      <c r="C57" s="43" t="s">
        <v>187</v>
      </c>
      <c r="D57" s="43" t="s">
        <v>331</v>
      </c>
      <c r="E57" s="43" t="s">
        <v>278</v>
      </c>
      <c r="F57" s="43" t="s">
        <v>191</v>
      </c>
      <c r="G57" s="43" t="s">
        <v>310</v>
      </c>
      <c r="H57" s="43" t="s">
        <v>332</v>
      </c>
      <c r="I57" s="65" t="s">
        <v>391</v>
      </c>
      <c r="J57" s="23">
        <f t="shared" si="35"/>
        <v>100000</v>
      </c>
      <c r="K57" s="23">
        <f t="shared" si="35"/>
        <v>0</v>
      </c>
      <c r="L57" s="23">
        <f t="shared" si="35"/>
        <v>100000</v>
      </c>
      <c r="M57" s="23">
        <f t="shared" si="36"/>
        <v>150000</v>
      </c>
      <c r="N57" s="23">
        <f t="shared" si="36"/>
        <v>150000</v>
      </c>
      <c r="O57" s="295">
        <f t="shared" si="2"/>
        <v>1</v>
      </c>
    </row>
    <row r="58" spans="1:15" ht="38.25" customHeight="1" x14ac:dyDescent="0.2">
      <c r="A58" s="43" t="s">
        <v>167</v>
      </c>
      <c r="B58" s="43" t="s">
        <v>194</v>
      </c>
      <c r="C58" s="43" t="s">
        <v>187</v>
      </c>
      <c r="D58" s="43" t="s">
        <v>331</v>
      </c>
      <c r="E58" s="43" t="s">
        <v>320</v>
      </c>
      <c r="F58" s="43" t="s">
        <v>181</v>
      </c>
      <c r="G58" s="43" t="s">
        <v>310</v>
      </c>
      <c r="H58" s="43" t="s">
        <v>332</v>
      </c>
      <c r="I58" s="65" t="s">
        <v>133</v>
      </c>
      <c r="J58" s="23">
        <v>100000</v>
      </c>
      <c r="K58" s="23">
        <v>0</v>
      </c>
      <c r="L58" s="23">
        <f t="shared" ref="L58" si="37">J58+K58</f>
        <v>100000</v>
      </c>
      <c r="M58" s="23">
        <v>150000</v>
      </c>
      <c r="N58" s="23">
        <f>M58</f>
        <v>150000</v>
      </c>
      <c r="O58" s="295">
        <f t="shared" si="2"/>
        <v>1</v>
      </c>
    </row>
    <row r="59" spans="1:15" s="36" customFormat="1" x14ac:dyDescent="0.2">
      <c r="A59" s="32" t="s">
        <v>278</v>
      </c>
      <c r="B59" s="32" t="s">
        <v>192</v>
      </c>
      <c r="C59" s="32" t="s">
        <v>191</v>
      </c>
      <c r="D59" s="32" t="s">
        <v>191</v>
      </c>
      <c r="E59" s="32" t="s">
        <v>278</v>
      </c>
      <c r="F59" s="32" t="s">
        <v>191</v>
      </c>
      <c r="G59" s="32" t="s">
        <v>310</v>
      </c>
      <c r="H59" s="32" t="s">
        <v>278</v>
      </c>
      <c r="I59" s="57" t="s">
        <v>136</v>
      </c>
      <c r="J59" s="24">
        <f>J60</f>
        <v>382940026.15000004</v>
      </c>
      <c r="K59" s="24">
        <f>K60</f>
        <v>8085678.5500000017</v>
      </c>
      <c r="L59" s="24">
        <f>L60</f>
        <v>391025704.70000005</v>
      </c>
      <c r="M59" s="24">
        <f t="shared" ref="M59:N59" si="38">M60</f>
        <v>285201577.08999997</v>
      </c>
      <c r="N59" s="24">
        <f t="shared" si="38"/>
        <v>284810762.48999995</v>
      </c>
      <c r="O59" s="295">
        <f t="shared" si="2"/>
        <v>1</v>
      </c>
    </row>
    <row r="60" spans="1:15" s="36" customFormat="1" ht="25.5" x14ac:dyDescent="0.2">
      <c r="A60" s="33" t="s">
        <v>278</v>
      </c>
      <c r="B60" s="33" t="s">
        <v>192</v>
      </c>
      <c r="C60" s="33" t="s">
        <v>173</v>
      </c>
      <c r="D60" s="33" t="s">
        <v>191</v>
      </c>
      <c r="E60" s="33" t="s">
        <v>278</v>
      </c>
      <c r="F60" s="33" t="s">
        <v>191</v>
      </c>
      <c r="G60" s="33" t="s">
        <v>310</v>
      </c>
      <c r="H60" s="33" t="s">
        <v>278</v>
      </c>
      <c r="I60" s="57" t="s">
        <v>137</v>
      </c>
      <c r="J60" s="24">
        <f>J61+J64+J69</f>
        <v>382940026.15000004</v>
      </c>
      <c r="K60" s="24">
        <f>K61+K64+K69</f>
        <v>8085678.5500000017</v>
      </c>
      <c r="L60" s="24">
        <f>L61+L64+L69</f>
        <v>391025704.70000005</v>
      </c>
      <c r="M60" s="24">
        <f t="shared" ref="M60:N60" si="39">M61+M64+M69</f>
        <v>285201577.08999997</v>
      </c>
      <c r="N60" s="24">
        <f t="shared" si="39"/>
        <v>284810762.48999995</v>
      </c>
      <c r="O60" s="295">
        <f t="shared" si="2"/>
        <v>1</v>
      </c>
    </row>
    <row r="61" spans="1:15" x14ac:dyDescent="0.2">
      <c r="A61" s="33" t="s">
        <v>278</v>
      </c>
      <c r="B61" s="33" t="s">
        <v>192</v>
      </c>
      <c r="C61" s="33" t="s">
        <v>173</v>
      </c>
      <c r="D61" s="33" t="s">
        <v>181</v>
      </c>
      <c r="E61" s="33" t="s">
        <v>278</v>
      </c>
      <c r="F61" s="33" t="s">
        <v>191</v>
      </c>
      <c r="G61" s="33" t="s">
        <v>310</v>
      </c>
      <c r="H61" s="33" t="s">
        <v>503</v>
      </c>
      <c r="I61" s="52" t="s">
        <v>361</v>
      </c>
      <c r="J61" s="49">
        <f t="shared" ref="J61:L62" si="40">J62</f>
        <v>36096100</v>
      </c>
      <c r="K61" s="49">
        <f t="shared" si="40"/>
        <v>0</v>
      </c>
      <c r="L61" s="49">
        <f t="shared" si="40"/>
        <v>36096100</v>
      </c>
      <c r="M61" s="49">
        <f t="shared" ref="M61:N62" si="41">M62</f>
        <v>6172200</v>
      </c>
      <c r="N61" s="49">
        <f t="shared" si="41"/>
        <v>6172200</v>
      </c>
      <c r="O61" s="295">
        <f t="shared" si="2"/>
        <v>1</v>
      </c>
    </row>
    <row r="62" spans="1:15" x14ac:dyDescent="0.2">
      <c r="A62" s="33" t="s">
        <v>278</v>
      </c>
      <c r="B62" s="33" t="s">
        <v>192</v>
      </c>
      <c r="C62" s="33" t="s">
        <v>173</v>
      </c>
      <c r="D62" s="33" t="s">
        <v>186</v>
      </c>
      <c r="E62" s="33" t="s">
        <v>334</v>
      </c>
      <c r="F62" s="33" t="s">
        <v>191</v>
      </c>
      <c r="G62" s="33" t="s">
        <v>310</v>
      </c>
      <c r="H62" s="33" t="s">
        <v>503</v>
      </c>
      <c r="I62" s="52" t="s">
        <v>362</v>
      </c>
      <c r="J62" s="49">
        <f t="shared" si="40"/>
        <v>36096100</v>
      </c>
      <c r="K62" s="49">
        <f t="shared" si="40"/>
        <v>0</v>
      </c>
      <c r="L62" s="49">
        <f t="shared" si="40"/>
        <v>36096100</v>
      </c>
      <c r="M62" s="49">
        <f t="shared" si="41"/>
        <v>6172200</v>
      </c>
      <c r="N62" s="49">
        <f t="shared" si="41"/>
        <v>6172200</v>
      </c>
      <c r="O62" s="295">
        <f t="shared" si="2"/>
        <v>1</v>
      </c>
    </row>
    <row r="63" spans="1:15" s="269" customFormat="1" ht="24" customHeight="1" x14ac:dyDescent="0.2">
      <c r="A63" s="31">
        <v>585</v>
      </c>
      <c r="B63" s="31" t="s">
        <v>192</v>
      </c>
      <c r="C63" s="31" t="s">
        <v>173</v>
      </c>
      <c r="D63" s="31" t="s">
        <v>186</v>
      </c>
      <c r="E63" s="31" t="s">
        <v>334</v>
      </c>
      <c r="F63" s="31" t="s">
        <v>181</v>
      </c>
      <c r="G63" s="31" t="s">
        <v>310</v>
      </c>
      <c r="H63" s="31" t="s">
        <v>503</v>
      </c>
      <c r="I63" s="54" t="s">
        <v>363</v>
      </c>
      <c r="J63" s="55">
        <v>36096100</v>
      </c>
      <c r="K63" s="51">
        <v>0</v>
      </c>
      <c r="L63" s="51">
        <f t="shared" ref="L63" si="42">J63+K63</f>
        <v>36096100</v>
      </c>
      <c r="M63" s="55">
        <v>6172200</v>
      </c>
      <c r="N63" s="55">
        <f>M63</f>
        <v>6172200</v>
      </c>
      <c r="O63" s="296">
        <f t="shared" si="2"/>
        <v>1</v>
      </c>
    </row>
    <row r="64" spans="1:15" x14ac:dyDescent="0.2">
      <c r="A64" s="33" t="s">
        <v>278</v>
      </c>
      <c r="B64" s="33" t="s">
        <v>192</v>
      </c>
      <c r="C64" s="33" t="s">
        <v>173</v>
      </c>
      <c r="D64" s="33" t="s">
        <v>193</v>
      </c>
      <c r="E64" s="33" t="s">
        <v>278</v>
      </c>
      <c r="F64" s="33" t="s">
        <v>191</v>
      </c>
      <c r="G64" s="33" t="s">
        <v>310</v>
      </c>
      <c r="H64" s="33" t="s">
        <v>503</v>
      </c>
      <c r="I64" s="52" t="s">
        <v>364</v>
      </c>
      <c r="J64" s="49">
        <f>J65+J67</f>
        <v>1127784.4800000002</v>
      </c>
      <c r="K64" s="49">
        <f>K65+K67</f>
        <v>-211897.60000000001</v>
      </c>
      <c r="L64" s="49">
        <f>L65+L67</f>
        <v>915886.88000000012</v>
      </c>
      <c r="M64" s="49">
        <f t="shared" ref="M64:N64" si="43">M65+M67</f>
        <v>1145399.81</v>
      </c>
      <c r="N64" s="49">
        <f t="shared" si="43"/>
        <v>1134206.8999999999</v>
      </c>
      <c r="O64" s="295">
        <f t="shared" si="2"/>
        <v>1</v>
      </c>
    </row>
    <row r="65" spans="1:15" x14ac:dyDescent="0.2">
      <c r="A65" s="33" t="s">
        <v>278</v>
      </c>
      <c r="B65" s="33" t="s">
        <v>192</v>
      </c>
      <c r="C65" s="33" t="s">
        <v>173</v>
      </c>
      <c r="D65" s="33" t="s">
        <v>335</v>
      </c>
      <c r="E65" s="33" t="s">
        <v>336</v>
      </c>
      <c r="F65" s="33" t="s">
        <v>191</v>
      </c>
      <c r="G65" s="33" t="s">
        <v>310</v>
      </c>
      <c r="H65" s="33" t="s">
        <v>503</v>
      </c>
      <c r="I65" s="52" t="s">
        <v>365</v>
      </c>
      <c r="J65" s="49">
        <f>J66</f>
        <v>51541.62</v>
      </c>
      <c r="K65" s="49">
        <f>K66</f>
        <v>0</v>
      </c>
      <c r="L65" s="49">
        <f>L66</f>
        <v>51541.62</v>
      </c>
      <c r="M65" s="49">
        <f t="shared" ref="M65:N65" si="44">M66</f>
        <v>51541.62</v>
      </c>
      <c r="N65" s="49">
        <f t="shared" si="44"/>
        <v>0</v>
      </c>
      <c r="O65" s="295">
        <f t="shared" si="2"/>
        <v>1</v>
      </c>
    </row>
    <row r="66" spans="1:15" ht="25.5" x14ac:dyDescent="0.2">
      <c r="A66" s="29">
        <v>585</v>
      </c>
      <c r="B66" s="29" t="s">
        <v>192</v>
      </c>
      <c r="C66" s="29" t="s">
        <v>173</v>
      </c>
      <c r="D66" s="29" t="s">
        <v>335</v>
      </c>
      <c r="E66" s="29" t="s">
        <v>336</v>
      </c>
      <c r="F66" s="29" t="s">
        <v>181</v>
      </c>
      <c r="G66" s="29" t="s">
        <v>310</v>
      </c>
      <c r="H66" s="29" t="s">
        <v>503</v>
      </c>
      <c r="I66" s="50" t="s">
        <v>366</v>
      </c>
      <c r="J66" s="51">
        <v>51541.62</v>
      </c>
      <c r="K66" s="51">
        <v>0</v>
      </c>
      <c r="L66" s="51">
        <f t="shared" ref="L66" si="45">J66+K66</f>
        <v>51541.62</v>
      </c>
      <c r="M66" s="51">
        <v>51541.62</v>
      </c>
      <c r="N66" s="51">
        <v>0</v>
      </c>
      <c r="O66" s="295">
        <f t="shared" si="2"/>
        <v>1</v>
      </c>
    </row>
    <row r="67" spans="1:15" ht="26.25" customHeight="1" x14ac:dyDescent="0.2">
      <c r="A67" s="33" t="s">
        <v>278</v>
      </c>
      <c r="B67" s="33" t="s">
        <v>192</v>
      </c>
      <c r="C67" s="33" t="s">
        <v>173</v>
      </c>
      <c r="D67" s="33" t="s">
        <v>335</v>
      </c>
      <c r="E67" s="33" t="s">
        <v>337</v>
      </c>
      <c r="F67" s="33" t="s">
        <v>191</v>
      </c>
      <c r="G67" s="33" t="s">
        <v>310</v>
      </c>
      <c r="H67" s="33" t="s">
        <v>503</v>
      </c>
      <c r="I67" s="52" t="s">
        <v>367</v>
      </c>
      <c r="J67" s="49">
        <f>J68</f>
        <v>1076242.8600000001</v>
      </c>
      <c r="K67" s="49">
        <f>K68</f>
        <v>-211897.60000000001</v>
      </c>
      <c r="L67" s="49">
        <f>L68</f>
        <v>864345.26000000013</v>
      </c>
      <c r="M67" s="49">
        <f t="shared" ref="M67:N67" si="46">M68</f>
        <v>1093858.19</v>
      </c>
      <c r="N67" s="49">
        <f t="shared" si="46"/>
        <v>1134206.8999999999</v>
      </c>
      <c r="O67" s="295">
        <f t="shared" si="2"/>
        <v>1</v>
      </c>
    </row>
    <row r="68" spans="1:15" ht="26.25" customHeight="1" x14ac:dyDescent="0.2">
      <c r="A68" s="29">
        <v>585</v>
      </c>
      <c r="B68" s="29" t="s">
        <v>192</v>
      </c>
      <c r="C68" s="29" t="s">
        <v>173</v>
      </c>
      <c r="D68" s="29" t="s">
        <v>335</v>
      </c>
      <c r="E68" s="29" t="s">
        <v>337</v>
      </c>
      <c r="F68" s="29" t="s">
        <v>181</v>
      </c>
      <c r="G68" s="29" t="s">
        <v>310</v>
      </c>
      <c r="H68" s="29" t="s">
        <v>503</v>
      </c>
      <c r="I68" s="50" t="s">
        <v>368</v>
      </c>
      <c r="J68" s="51">
        <v>1076242.8600000001</v>
      </c>
      <c r="K68" s="51">
        <v>-211897.60000000001</v>
      </c>
      <c r="L68" s="51">
        <f t="shared" ref="L68" si="47">J68+K68</f>
        <v>864345.26000000013</v>
      </c>
      <c r="M68" s="51">
        <v>1093858.19</v>
      </c>
      <c r="N68" s="55">
        <v>1134206.8999999999</v>
      </c>
      <c r="O68" s="295">
        <f t="shared" si="2"/>
        <v>1</v>
      </c>
    </row>
    <row r="69" spans="1:15" x14ac:dyDescent="0.2">
      <c r="A69" s="33" t="s">
        <v>278</v>
      </c>
      <c r="B69" s="33" t="s">
        <v>192</v>
      </c>
      <c r="C69" s="33" t="s">
        <v>173</v>
      </c>
      <c r="D69" s="33" t="s">
        <v>338</v>
      </c>
      <c r="E69" s="33" t="s">
        <v>278</v>
      </c>
      <c r="F69" s="33" t="s">
        <v>191</v>
      </c>
      <c r="G69" s="33" t="s">
        <v>310</v>
      </c>
      <c r="H69" s="33" t="s">
        <v>503</v>
      </c>
      <c r="I69" s="66" t="s">
        <v>70</v>
      </c>
      <c r="J69" s="49">
        <f>J70+J76</f>
        <v>345716141.67000002</v>
      </c>
      <c r="K69" s="49">
        <f>K70+K76</f>
        <v>8297576.1500000013</v>
      </c>
      <c r="L69" s="49">
        <f>L70+L76</f>
        <v>354013717.82000005</v>
      </c>
      <c r="M69" s="49">
        <f t="shared" ref="M69:N69" si="48">M70+M76</f>
        <v>277883977.27999997</v>
      </c>
      <c r="N69" s="49">
        <f t="shared" si="48"/>
        <v>277504355.58999997</v>
      </c>
      <c r="O69" s="295">
        <f t="shared" si="2"/>
        <v>1</v>
      </c>
    </row>
    <row r="70" spans="1:15" ht="38.25" x14ac:dyDescent="0.2">
      <c r="A70" s="33" t="s">
        <v>278</v>
      </c>
      <c r="B70" s="33" t="s">
        <v>192</v>
      </c>
      <c r="C70" s="33" t="s">
        <v>173</v>
      </c>
      <c r="D70" s="33" t="s">
        <v>338</v>
      </c>
      <c r="E70" s="33" t="s">
        <v>339</v>
      </c>
      <c r="F70" s="33" t="s">
        <v>191</v>
      </c>
      <c r="G70" s="33" t="s">
        <v>310</v>
      </c>
      <c r="H70" s="33" t="s">
        <v>503</v>
      </c>
      <c r="I70" s="52" t="s">
        <v>140</v>
      </c>
      <c r="J70" s="49">
        <f>J71</f>
        <v>44530102.170000002</v>
      </c>
      <c r="K70" s="49">
        <f>K71</f>
        <v>0</v>
      </c>
      <c r="L70" s="49">
        <f>L71</f>
        <v>44530102.170000002</v>
      </c>
      <c r="M70" s="49">
        <f t="shared" ref="M70:N70" si="49">M71</f>
        <v>0</v>
      </c>
      <c r="N70" s="49">
        <f t="shared" si="49"/>
        <v>0</v>
      </c>
      <c r="O70" s="295">
        <f t="shared" si="2"/>
        <v>1</v>
      </c>
    </row>
    <row r="71" spans="1:15" ht="51.75" customHeight="1" x14ac:dyDescent="0.2">
      <c r="A71" s="33" t="s">
        <v>278</v>
      </c>
      <c r="B71" s="33" t="s">
        <v>192</v>
      </c>
      <c r="C71" s="33" t="s">
        <v>173</v>
      </c>
      <c r="D71" s="33" t="s">
        <v>338</v>
      </c>
      <c r="E71" s="33" t="s">
        <v>339</v>
      </c>
      <c r="F71" s="33" t="s">
        <v>181</v>
      </c>
      <c r="G71" s="33" t="s">
        <v>310</v>
      </c>
      <c r="H71" s="33" t="s">
        <v>503</v>
      </c>
      <c r="I71" s="52" t="s">
        <v>141</v>
      </c>
      <c r="J71" s="49">
        <f>J72+J73+J74+J75</f>
        <v>44530102.170000002</v>
      </c>
      <c r="K71" s="49">
        <f>K72+K73+K74+K75</f>
        <v>0</v>
      </c>
      <c r="L71" s="49">
        <f>L72+L73+L74+L75</f>
        <v>44530102.170000002</v>
      </c>
      <c r="M71" s="49">
        <f>M72+M73+M74+M75</f>
        <v>0</v>
      </c>
      <c r="N71" s="49">
        <f t="shared" ref="N71" si="50">N72+N73+N74+N75</f>
        <v>0</v>
      </c>
      <c r="O71" s="295">
        <f t="shared" si="2"/>
        <v>1</v>
      </c>
    </row>
    <row r="72" spans="1:15" ht="51" customHeight="1" x14ac:dyDescent="0.2">
      <c r="A72" s="29">
        <v>585</v>
      </c>
      <c r="B72" s="29" t="s">
        <v>192</v>
      </c>
      <c r="C72" s="29" t="s">
        <v>173</v>
      </c>
      <c r="D72" s="29" t="s">
        <v>338</v>
      </c>
      <c r="E72" s="29" t="s">
        <v>339</v>
      </c>
      <c r="F72" s="29" t="s">
        <v>181</v>
      </c>
      <c r="G72" s="29" t="s">
        <v>340</v>
      </c>
      <c r="H72" s="29" t="s">
        <v>503</v>
      </c>
      <c r="I72" s="50" t="s">
        <v>549</v>
      </c>
      <c r="J72" s="51">
        <v>22139239.170000002</v>
      </c>
      <c r="K72" s="51">
        <v>0</v>
      </c>
      <c r="L72" s="51">
        <f t="shared" ref="L72:L75" si="51">J72+K72</f>
        <v>22139239.170000002</v>
      </c>
      <c r="M72" s="51">
        <v>0</v>
      </c>
      <c r="N72" s="51">
        <f>M72</f>
        <v>0</v>
      </c>
      <c r="O72" s="295">
        <f t="shared" si="2"/>
        <v>1</v>
      </c>
    </row>
    <row r="73" spans="1:15" ht="66" customHeight="1" x14ac:dyDescent="0.2">
      <c r="A73" s="29">
        <v>585</v>
      </c>
      <c r="B73" s="29" t="s">
        <v>192</v>
      </c>
      <c r="C73" s="29" t="s">
        <v>173</v>
      </c>
      <c r="D73" s="29" t="s">
        <v>338</v>
      </c>
      <c r="E73" s="29" t="s">
        <v>339</v>
      </c>
      <c r="F73" s="29" t="s">
        <v>181</v>
      </c>
      <c r="G73" s="29" t="s">
        <v>341</v>
      </c>
      <c r="H73" s="29" t="s">
        <v>503</v>
      </c>
      <c r="I73" s="54" t="s">
        <v>548</v>
      </c>
      <c r="J73" s="51">
        <v>2594622.7400000002</v>
      </c>
      <c r="K73" s="51">
        <v>0</v>
      </c>
      <c r="L73" s="51">
        <f>J73+K73</f>
        <v>2594622.7400000002</v>
      </c>
      <c r="M73" s="51">
        <v>0</v>
      </c>
      <c r="N73" s="51">
        <f>M73</f>
        <v>0</v>
      </c>
      <c r="O73" s="295">
        <f t="shared" si="2"/>
        <v>1</v>
      </c>
    </row>
    <row r="74" spans="1:15" ht="221.25" customHeight="1" x14ac:dyDescent="0.2">
      <c r="A74" s="29">
        <v>585</v>
      </c>
      <c r="B74" s="29" t="s">
        <v>192</v>
      </c>
      <c r="C74" s="29" t="s">
        <v>173</v>
      </c>
      <c r="D74" s="29" t="s">
        <v>338</v>
      </c>
      <c r="E74" s="29" t="s">
        <v>339</v>
      </c>
      <c r="F74" s="29" t="s">
        <v>181</v>
      </c>
      <c r="G74" s="29" t="s">
        <v>342</v>
      </c>
      <c r="H74" s="29" t="s">
        <v>503</v>
      </c>
      <c r="I74" s="54" t="s">
        <v>550</v>
      </c>
      <c r="J74" s="51">
        <v>283774.26</v>
      </c>
      <c r="K74" s="51">
        <v>0</v>
      </c>
      <c r="L74" s="51">
        <f t="shared" si="51"/>
        <v>283774.26</v>
      </c>
      <c r="M74" s="51">
        <v>0</v>
      </c>
      <c r="N74" s="51">
        <f>M74</f>
        <v>0</v>
      </c>
      <c r="O74" s="295">
        <f t="shared" si="2"/>
        <v>1</v>
      </c>
    </row>
    <row r="75" spans="1:15" ht="65.25" customHeight="1" x14ac:dyDescent="0.2">
      <c r="A75" s="29" t="s">
        <v>64</v>
      </c>
      <c r="B75" s="29" t="s">
        <v>192</v>
      </c>
      <c r="C75" s="29" t="s">
        <v>173</v>
      </c>
      <c r="D75" s="29" t="s">
        <v>338</v>
      </c>
      <c r="E75" s="29" t="s">
        <v>339</v>
      </c>
      <c r="F75" s="29" t="s">
        <v>181</v>
      </c>
      <c r="G75" s="29" t="s">
        <v>343</v>
      </c>
      <c r="H75" s="29" t="s">
        <v>503</v>
      </c>
      <c r="I75" s="54" t="s">
        <v>369</v>
      </c>
      <c r="J75" s="51">
        <v>19512466</v>
      </c>
      <c r="K75" s="51">
        <v>0</v>
      </c>
      <c r="L75" s="51">
        <f t="shared" si="51"/>
        <v>19512466</v>
      </c>
      <c r="M75" s="51">
        <v>0</v>
      </c>
      <c r="N75" s="51">
        <f>M75</f>
        <v>0</v>
      </c>
      <c r="O75" s="295">
        <f t="shared" si="2"/>
        <v>1</v>
      </c>
    </row>
    <row r="76" spans="1:15" x14ac:dyDescent="0.2">
      <c r="A76" s="33" t="s">
        <v>278</v>
      </c>
      <c r="B76" s="33" t="s">
        <v>192</v>
      </c>
      <c r="C76" s="33" t="s">
        <v>173</v>
      </c>
      <c r="D76" s="33" t="s">
        <v>344</v>
      </c>
      <c r="E76" s="33" t="s">
        <v>345</v>
      </c>
      <c r="F76" s="33" t="s">
        <v>191</v>
      </c>
      <c r="G76" s="33" t="s">
        <v>310</v>
      </c>
      <c r="H76" s="33" t="s">
        <v>503</v>
      </c>
      <c r="I76" s="294" t="s">
        <v>370</v>
      </c>
      <c r="J76" s="49">
        <f>J77</f>
        <v>301186039.5</v>
      </c>
      <c r="K76" s="49">
        <f>K77</f>
        <v>8297576.1500000013</v>
      </c>
      <c r="L76" s="49">
        <f>L77</f>
        <v>309483615.65000004</v>
      </c>
      <c r="M76" s="49">
        <f>M77</f>
        <v>277883977.27999997</v>
      </c>
      <c r="N76" s="49">
        <f>N77</f>
        <v>277504355.58999997</v>
      </c>
      <c r="O76" s="295">
        <f t="shared" si="2"/>
        <v>1</v>
      </c>
    </row>
    <row r="77" spans="1:15" ht="24.75" customHeight="1" x14ac:dyDescent="0.2">
      <c r="A77" s="33" t="s">
        <v>278</v>
      </c>
      <c r="B77" s="33" t="s">
        <v>192</v>
      </c>
      <c r="C77" s="33" t="s">
        <v>173</v>
      </c>
      <c r="D77" s="33" t="s">
        <v>344</v>
      </c>
      <c r="E77" s="33" t="s">
        <v>345</v>
      </c>
      <c r="F77" s="33" t="s">
        <v>181</v>
      </c>
      <c r="G77" s="33" t="s">
        <v>310</v>
      </c>
      <c r="H77" s="33" t="s">
        <v>503</v>
      </c>
      <c r="I77" s="294" t="s">
        <v>371</v>
      </c>
      <c r="J77" s="49">
        <f>J78+J79+J80+J81+J82+J83+J84+J85+J86+J87+J89+J90</f>
        <v>301186039.5</v>
      </c>
      <c r="K77" s="49">
        <f>K78+K79+K80+K81+K82+K83+K84+K85+K86+K87+K89+K90+K88+K91</f>
        <v>8297576.1500000013</v>
      </c>
      <c r="L77" s="49">
        <f>L78+L79+L80+L81+L82+L83+L84+L85+L86+L87+L89+L90+L88+L91</f>
        <v>309483615.65000004</v>
      </c>
      <c r="M77" s="49">
        <f t="shared" ref="M77:N77" si="52">M78+M79+M80+M81+M82+M83+M84+M85+M86+M87+M89+M90+M88</f>
        <v>277883977.27999997</v>
      </c>
      <c r="N77" s="49">
        <f t="shared" si="52"/>
        <v>277504355.58999997</v>
      </c>
      <c r="O77" s="295">
        <f t="shared" si="2"/>
        <v>1</v>
      </c>
    </row>
    <row r="78" spans="1:15" ht="24.75" customHeight="1" x14ac:dyDescent="0.2">
      <c r="A78" s="29">
        <v>585</v>
      </c>
      <c r="B78" s="29" t="s">
        <v>192</v>
      </c>
      <c r="C78" s="29" t="s">
        <v>173</v>
      </c>
      <c r="D78" s="29" t="s">
        <v>344</v>
      </c>
      <c r="E78" s="29" t="s">
        <v>345</v>
      </c>
      <c r="F78" s="29" t="s">
        <v>181</v>
      </c>
      <c r="G78" s="29" t="s">
        <v>346</v>
      </c>
      <c r="H78" s="29" t="s">
        <v>503</v>
      </c>
      <c r="I78" s="54" t="s">
        <v>372</v>
      </c>
      <c r="J78" s="51">
        <v>279023992.38</v>
      </c>
      <c r="K78" s="51">
        <v>2853538.31</v>
      </c>
      <c r="L78" s="51">
        <f t="shared" ref="L78:L90" si="53">J78+K78</f>
        <v>281877530.69</v>
      </c>
      <c r="M78" s="51">
        <v>275716984.77999997</v>
      </c>
      <c r="N78" s="51">
        <v>275104581.08999997</v>
      </c>
      <c r="O78" s="295">
        <f t="shared" ref="O78:O90" si="54">IF(SUM(J78:N78)&gt;0,1," ")</f>
        <v>1</v>
      </c>
    </row>
    <row r="79" spans="1:15" ht="38.25" x14ac:dyDescent="0.2">
      <c r="A79" s="29">
        <v>585</v>
      </c>
      <c r="B79" s="29" t="s">
        <v>192</v>
      </c>
      <c r="C79" s="29" t="s">
        <v>173</v>
      </c>
      <c r="D79" s="29" t="s">
        <v>344</v>
      </c>
      <c r="E79" s="29" t="s">
        <v>345</v>
      </c>
      <c r="F79" s="29" t="s">
        <v>181</v>
      </c>
      <c r="G79" s="29" t="s">
        <v>347</v>
      </c>
      <c r="H79" s="29" t="s">
        <v>503</v>
      </c>
      <c r="I79" s="54" t="s">
        <v>551</v>
      </c>
      <c r="J79" s="51">
        <v>469200</v>
      </c>
      <c r="K79" s="51">
        <v>0</v>
      </c>
      <c r="L79" s="51">
        <f t="shared" si="53"/>
        <v>469200</v>
      </c>
      <c r="M79" s="51"/>
      <c r="N79" s="51">
        <f t="shared" ref="N79:N90" si="55">M79</f>
        <v>0</v>
      </c>
      <c r="O79" s="295">
        <f t="shared" si="54"/>
        <v>1</v>
      </c>
    </row>
    <row r="80" spans="1:15" ht="26.25" customHeight="1" x14ac:dyDescent="0.2">
      <c r="A80" s="29" t="s">
        <v>64</v>
      </c>
      <c r="B80" s="29" t="s">
        <v>192</v>
      </c>
      <c r="C80" s="29" t="s">
        <v>173</v>
      </c>
      <c r="D80" s="29" t="s">
        <v>344</v>
      </c>
      <c r="E80" s="29" t="s">
        <v>345</v>
      </c>
      <c r="F80" s="29" t="s">
        <v>181</v>
      </c>
      <c r="G80" s="29" t="s">
        <v>342</v>
      </c>
      <c r="H80" s="29" t="s">
        <v>503</v>
      </c>
      <c r="I80" s="50" t="s">
        <v>373</v>
      </c>
      <c r="J80" s="51">
        <v>36147.120000000003</v>
      </c>
      <c r="K80" s="51">
        <v>0</v>
      </c>
      <c r="L80" s="51">
        <f t="shared" si="53"/>
        <v>36147.120000000003</v>
      </c>
      <c r="M80" s="51">
        <v>36147.120000000003</v>
      </c>
      <c r="N80" s="51">
        <f t="shared" si="55"/>
        <v>36147.120000000003</v>
      </c>
      <c r="O80" s="295">
        <f t="shared" si="54"/>
        <v>1</v>
      </c>
    </row>
    <row r="81" spans="1:15" ht="39" customHeight="1" x14ac:dyDescent="0.2">
      <c r="A81" s="31">
        <v>585</v>
      </c>
      <c r="B81" s="31" t="s">
        <v>192</v>
      </c>
      <c r="C81" s="31" t="s">
        <v>173</v>
      </c>
      <c r="D81" s="31" t="s">
        <v>344</v>
      </c>
      <c r="E81" s="31" t="s">
        <v>345</v>
      </c>
      <c r="F81" s="31" t="s">
        <v>181</v>
      </c>
      <c r="G81" s="31" t="s">
        <v>348</v>
      </c>
      <c r="H81" s="31" t="s">
        <v>503</v>
      </c>
      <c r="I81" s="54" t="s">
        <v>374</v>
      </c>
      <c r="J81" s="55">
        <f>21494100+162600</f>
        <v>21656700</v>
      </c>
      <c r="K81" s="55">
        <v>0</v>
      </c>
      <c r="L81" s="55">
        <f>J81+K81</f>
        <v>21656700</v>
      </c>
      <c r="M81" s="55">
        <v>0</v>
      </c>
      <c r="N81" s="51">
        <f t="shared" si="55"/>
        <v>0</v>
      </c>
      <c r="O81" s="295">
        <f t="shared" si="54"/>
        <v>1</v>
      </c>
    </row>
    <row r="82" spans="1:15" s="300" customFormat="1" ht="51" customHeight="1" x14ac:dyDescent="0.2">
      <c r="A82" s="31" t="s">
        <v>64</v>
      </c>
      <c r="B82" s="31" t="s">
        <v>192</v>
      </c>
      <c r="C82" s="31" t="s">
        <v>173</v>
      </c>
      <c r="D82" s="31" t="s">
        <v>344</v>
      </c>
      <c r="E82" s="31" t="s">
        <v>345</v>
      </c>
      <c r="F82" s="31" t="s">
        <v>181</v>
      </c>
      <c r="G82" s="31" t="s">
        <v>349</v>
      </c>
      <c r="H82" s="31" t="s">
        <v>503</v>
      </c>
      <c r="I82" s="54" t="s">
        <v>375</v>
      </c>
      <c r="J82" s="55">
        <v>0</v>
      </c>
      <c r="K82" s="55">
        <f>761900+317378</f>
        <v>1079278</v>
      </c>
      <c r="L82" s="55">
        <f t="shared" si="53"/>
        <v>1079278</v>
      </c>
      <c r="M82" s="55">
        <v>0</v>
      </c>
      <c r="N82" s="55">
        <f t="shared" si="55"/>
        <v>0</v>
      </c>
      <c r="O82" s="299">
        <f t="shared" si="54"/>
        <v>1</v>
      </c>
    </row>
    <row r="83" spans="1:15" ht="81" hidden="1" customHeight="1" x14ac:dyDescent="0.2">
      <c r="A83" s="31">
        <v>585</v>
      </c>
      <c r="B83" s="31" t="s">
        <v>192</v>
      </c>
      <c r="C83" s="31" t="s">
        <v>173</v>
      </c>
      <c r="D83" s="31" t="s">
        <v>344</v>
      </c>
      <c r="E83" s="31" t="s">
        <v>345</v>
      </c>
      <c r="F83" s="31" t="s">
        <v>181</v>
      </c>
      <c r="G83" s="31" t="s">
        <v>350</v>
      </c>
      <c r="H83" s="31" t="s">
        <v>333</v>
      </c>
      <c r="I83" s="67" t="s">
        <v>376</v>
      </c>
      <c r="J83" s="53">
        <v>0</v>
      </c>
      <c r="K83" s="53">
        <v>0</v>
      </c>
      <c r="L83" s="53">
        <f t="shared" si="53"/>
        <v>0</v>
      </c>
      <c r="M83" s="53">
        <v>0</v>
      </c>
      <c r="N83" s="51">
        <f t="shared" si="55"/>
        <v>0</v>
      </c>
      <c r="O83" s="295" t="str">
        <f t="shared" si="54"/>
        <v xml:space="preserve"> </v>
      </c>
    </row>
    <row r="84" spans="1:15" ht="51" hidden="1" customHeight="1" x14ac:dyDescent="0.2">
      <c r="A84" s="31">
        <v>585</v>
      </c>
      <c r="B84" s="31" t="s">
        <v>192</v>
      </c>
      <c r="C84" s="31" t="s">
        <v>173</v>
      </c>
      <c r="D84" s="31" t="s">
        <v>344</v>
      </c>
      <c r="E84" s="31" t="s">
        <v>345</v>
      </c>
      <c r="F84" s="31" t="s">
        <v>181</v>
      </c>
      <c r="G84" s="31" t="s">
        <v>351</v>
      </c>
      <c r="H84" s="31" t="s">
        <v>333</v>
      </c>
      <c r="I84" s="54" t="s">
        <v>377</v>
      </c>
      <c r="J84" s="55">
        <v>0</v>
      </c>
      <c r="K84" s="55">
        <v>0</v>
      </c>
      <c r="L84" s="55">
        <f t="shared" si="53"/>
        <v>0</v>
      </c>
      <c r="M84" s="55">
        <v>0</v>
      </c>
      <c r="N84" s="51">
        <f t="shared" si="55"/>
        <v>0</v>
      </c>
      <c r="O84" s="295" t="str">
        <f t="shared" si="54"/>
        <v xml:space="preserve"> </v>
      </c>
    </row>
    <row r="85" spans="1:15" s="300" customFormat="1" ht="116.25" customHeight="1" x14ac:dyDescent="0.2">
      <c r="A85" s="31" t="s">
        <v>352</v>
      </c>
      <c r="B85" s="31" t="s">
        <v>192</v>
      </c>
      <c r="C85" s="31" t="s">
        <v>173</v>
      </c>
      <c r="D85" s="31" t="s">
        <v>344</v>
      </c>
      <c r="E85" s="31" t="s">
        <v>345</v>
      </c>
      <c r="F85" s="31" t="s">
        <v>181</v>
      </c>
      <c r="G85" s="31" t="s">
        <v>353</v>
      </c>
      <c r="H85" s="31" t="s">
        <v>503</v>
      </c>
      <c r="I85" s="303" t="s">
        <v>378</v>
      </c>
      <c r="J85" s="55">
        <v>0</v>
      </c>
      <c r="K85" s="55">
        <f>495757*2</f>
        <v>991514</v>
      </c>
      <c r="L85" s="55">
        <f>J85+K85</f>
        <v>991514</v>
      </c>
      <c r="M85" s="55">
        <v>0</v>
      </c>
      <c r="N85" s="55">
        <f t="shared" si="55"/>
        <v>0</v>
      </c>
      <c r="O85" s="299">
        <f t="shared" si="54"/>
        <v>1</v>
      </c>
    </row>
    <row r="86" spans="1:15" ht="51" customHeight="1" x14ac:dyDescent="0.2">
      <c r="A86" s="31" t="s">
        <v>64</v>
      </c>
      <c r="B86" s="31" t="s">
        <v>192</v>
      </c>
      <c r="C86" s="31" t="s">
        <v>173</v>
      </c>
      <c r="D86" s="31" t="s">
        <v>344</v>
      </c>
      <c r="E86" s="31" t="s">
        <v>345</v>
      </c>
      <c r="F86" s="31" t="s">
        <v>181</v>
      </c>
      <c r="G86" s="31" t="s">
        <v>354</v>
      </c>
      <c r="H86" s="31" t="s">
        <v>503</v>
      </c>
      <c r="I86" s="54" t="s">
        <v>540</v>
      </c>
      <c r="J86" s="55">
        <v>0</v>
      </c>
      <c r="K86" s="55">
        <f>26923.46-21.73</f>
        <v>26901.73</v>
      </c>
      <c r="L86" s="55">
        <f t="shared" ref="L86:L89" si="56">J86+K86</f>
        <v>26901.73</v>
      </c>
      <c r="M86" s="55">
        <v>0</v>
      </c>
      <c r="N86" s="51">
        <f t="shared" si="55"/>
        <v>0</v>
      </c>
      <c r="O86" s="295">
        <f t="shared" si="54"/>
        <v>1</v>
      </c>
    </row>
    <row r="87" spans="1:15" s="300" customFormat="1" ht="66" customHeight="1" x14ac:dyDescent="0.2">
      <c r="A87" s="31" t="s">
        <v>64</v>
      </c>
      <c r="B87" s="31" t="s">
        <v>192</v>
      </c>
      <c r="C87" s="31" t="s">
        <v>173</v>
      </c>
      <c r="D87" s="31" t="s">
        <v>344</v>
      </c>
      <c r="E87" s="31" t="s">
        <v>345</v>
      </c>
      <c r="F87" s="31" t="s">
        <v>181</v>
      </c>
      <c r="G87" s="31" t="s">
        <v>355</v>
      </c>
      <c r="H87" s="31" t="s">
        <v>503</v>
      </c>
      <c r="I87" s="303" t="s">
        <v>379</v>
      </c>
      <c r="J87" s="304">
        <v>0</v>
      </c>
      <c r="K87" s="304">
        <v>257765</v>
      </c>
      <c r="L87" s="55">
        <f t="shared" si="56"/>
        <v>257765</v>
      </c>
      <c r="M87" s="304">
        <v>429605</v>
      </c>
      <c r="N87" s="55">
        <v>601445</v>
      </c>
      <c r="O87" s="299">
        <f t="shared" si="54"/>
        <v>1</v>
      </c>
    </row>
    <row r="88" spans="1:15" ht="65.25" customHeight="1" x14ac:dyDescent="0.2">
      <c r="A88" s="31" t="s">
        <v>64</v>
      </c>
      <c r="B88" s="31" t="s">
        <v>192</v>
      </c>
      <c r="C88" s="31" t="s">
        <v>173</v>
      </c>
      <c r="D88" s="31" t="s">
        <v>344</v>
      </c>
      <c r="E88" s="31" t="s">
        <v>345</v>
      </c>
      <c r="F88" s="31" t="s">
        <v>181</v>
      </c>
      <c r="G88" s="31" t="s">
        <v>538</v>
      </c>
      <c r="H88" s="31" t="s">
        <v>503</v>
      </c>
      <c r="I88" s="54" t="s">
        <v>539</v>
      </c>
      <c r="J88" s="55">
        <v>0</v>
      </c>
      <c r="K88" s="55">
        <f>118615.4+21.71</f>
        <v>118637.11</v>
      </c>
      <c r="L88" s="55">
        <f t="shared" si="56"/>
        <v>118637.11</v>
      </c>
      <c r="M88" s="55">
        <v>138615.38</v>
      </c>
      <c r="N88" s="51">
        <f t="shared" ref="N88" si="57">M88</f>
        <v>138615.38</v>
      </c>
      <c r="O88" s="295">
        <f t="shared" si="54"/>
        <v>1</v>
      </c>
    </row>
    <row r="89" spans="1:15" s="300" customFormat="1" ht="63.75" customHeight="1" x14ac:dyDescent="0.2">
      <c r="A89" s="31" t="s">
        <v>64</v>
      </c>
      <c r="B89" s="31" t="s">
        <v>192</v>
      </c>
      <c r="C89" s="31" t="s">
        <v>173</v>
      </c>
      <c r="D89" s="31" t="s">
        <v>344</v>
      </c>
      <c r="E89" s="31" t="s">
        <v>345</v>
      </c>
      <c r="F89" s="31" t="s">
        <v>181</v>
      </c>
      <c r="G89" s="31" t="s">
        <v>356</v>
      </c>
      <c r="H89" s="31" t="s">
        <v>503</v>
      </c>
      <c r="I89" s="54" t="s">
        <v>380</v>
      </c>
      <c r="J89" s="55">
        <v>0</v>
      </c>
      <c r="K89" s="55">
        <v>1503970</v>
      </c>
      <c r="L89" s="55">
        <f t="shared" si="56"/>
        <v>1503970</v>
      </c>
      <c r="M89" s="55">
        <v>1562625</v>
      </c>
      <c r="N89" s="55">
        <v>1623567</v>
      </c>
      <c r="O89" s="299">
        <f t="shared" si="54"/>
        <v>1</v>
      </c>
    </row>
    <row r="90" spans="1:15" ht="57.75" customHeight="1" x14ac:dyDescent="0.2">
      <c r="A90" s="31" t="s">
        <v>64</v>
      </c>
      <c r="B90" s="31" t="s">
        <v>192</v>
      </c>
      <c r="C90" s="31" t="s">
        <v>173</v>
      </c>
      <c r="D90" s="31" t="s">
        <v>344</v>
      </c>
      <c r="E90" s="31" t="s">
        <v>345</v>
      </c>
      <c r="F90" s="31" t="s">
        <v>181</v>
      </c>
      <c r="G90" s="31" t="s">
        <v>588</v>
      </c>
      <c r="H90" s="31" t="s">
        <v>503</v>
      </c>
      <c r="I90" s="54" t="s">
        <v>589</v>
      </c>
      <c r="J90" s="55">
        <v>0</v>
      </c>
      <c r="K90" s="55">
        <v>1315972</v>
      </c>
      <c r="L90" s="55">
        <f t="shared" si="53"/>
        <v>1315972</v>
      </c>
      <c r="M90" s="55">
        <v>0</v>
      </c>
      <c r="N90" s="51">
        <f t="shared" si="55"/>
        <v>0</v>
      </c>
      <c r="O90" s="295">
        <f t="shared" si="54"/>
        <v>1</v>
      </c>
    </row>
    <row r="91" spans="1:15" ht="66" customHeight="1" x14ac:dyDescent="0.2">
      <c r="A91" s="31" t="s">
        <v>64</v>
      </c>
      <c r="B91" s="31" t="s">
        <v>192</v>
      </c>
      <c r="C91" s="31" t="s">
        <v>173</v>
      </c>
      <c r="D91" s="31" t="s">
        <v>344</v>
      </c>
      <c r="E91" s="31" t="s">
        <v>345</v>
      </c>
      <c r="F91" s="31" t="s">
        <v>181</v>
      </c>
      <c r="G91" s="31" t="s">
        <v>590</v>
      </c>
      <c r="H91" s="31" t="s">
        <v>503</v>
      </c>
      <c r="I91" s="54" t="s">
        <v>591</v>
      </c>
      <c r="J91" s="55">
        <v>0</v>
      </c>
      <c r="K91" s="55">
        <v>150000</v>
      </c>
      <c r="L91" s="55">
        <f t="shared" ref="L91" si="58">J91+K91</f>
        <v>150000</v>
      </c>
      <c r="M91" s="55">
        <v>0</v>
      </c>
      <c r="N91" s="51">
        <f t="shared" ref="N91" si="59">M91</f>
        <v>0</v>
      </c>
      <c r="O91" s="295">
        <f t="shared" ref="O91" si="60">IF(SUM(J91:N91)&gt;0,1," ")</f>
        <v>1</v>
      </c>
    </row>
  </sheetData>
  <autoFilter ref="A8:O91">
    <filterColumn colId="14">
      <customFilters>
        <customFilter operator="notEqual" val=" "/>
      </customFilters>
    </filterColumn>
  </autoFilter>
  <mergeCells count="14">
    <mergeCell ref="P4:R4"/>
    <mergeCell ref="N7:N8"/>
    <mergeCell ref="A5:N5"/>
    <mergeCell ref="I1:N1"/>
    <mergeCell ref="L7:L8"/>
    <mergeCell ref="K7:K8"/>
    <mergeCell ref="A7:A8"/>
    <mergeCell ref="B7:F7"/>
    <mergeCell ref="G7:H7"/>
    <mergeCell ref="M7:M8"/>
    <mergeCell ref="J7:J8"/>
    <mergeCell ref="I7:I8"/>
    <mergeCell ref="J2:N2"/>
    <mergeCell ref="L4:N4"/>
  </mergeCells>
  <pageMargins left="0.51181102362204722" right="0.11811023622047245" top="0.19685039370078741" bottom="0.19685039370078741" header="0.31496062992125984" footer="0.31496062992125984"/>
  <pageSetup paperSize="9" scale="54"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6"/>
  <sheetViews>
    <sheetView view="pageBreakPreview" topLeftCell="A8" zoomScale="80" zoomScaleNormal="100" zoomScaleSheetLayoutView="80" workbookViewId="0">
      <selection activeCell="I31" sqref="I31"/>
    </sheetView>
  </sheetViews>
  <sheetFormatPr defaultRowHeight="12.75" x14ac:dyDescent="0.2"/>
  <cols>
    <col min="1" max="1" width="5.5703125" style="113" customWidth="1"/>
    <col min="2" max="2" width="2.85546875" style="113" customWidth="1"/>
    <col min="3" max="3" width="3.28515625" style="113" customWidth="1"/>
    <col min="4" max="4" width="3" style="113" customWidth="1"/>
    <col min="5" max="5" width="4.7109375" style="113" customWidth="1"/>
    <col min="6" max="6" width="3.85546875" style="113" customWidth="1"/>
    <col min="7" max="7" width="5.28515625" style="113" customWidth="1"/>
    <col min="8" max="8" width="6.140625" style="113" customWidth="1"/>
    <col min="9" max="9" width="99.5703125" style="143" customWidth="1"/>
    <col min="10" max="10" width="12.140625" style="113" bestFit="1" customWidth="1"/>
    <col min="11" max="256" width="9.140625" style="113"/>
    <col min="257" max="257" width="7.140625" style="113" customWidth="1"/>
    <col min="258" max="258" width="4.28515625" style="113" customWidth="1"/>
    <col min="259" max="260" width="4.5703125" style="113" customWidth="1"/>
    <col min="261" max="261" width="7.28515625" style="113" customWidth="1"/>
    <col min="262" max="262" width="7.42578125" style="113" customWidth="1"/>
    <col min="263" max="263" width="5.85546875" style="113" customWidth="1"/>
    <col min="264" max="264" width="12" style="113" customWidth="1"/>
    <col min="265" max="265" width="122.42578125" style="113" customWidth="1"/>
    <col min="266" max="266" width="12.140625" style="113" bestFit="1" customWidth="1"/>
    <col min="267" max="512" width="9.140625" style="113"/>
    <col min="513" max="513" width="7.140625" style="113" customWidth="1"/>
    <col min="514" max="514" width="4.28515625" style="113" customWidth="1"/>
    <col min="515" max="516" width="4.5703125" style="113" customWidth="1"/>
    <col min="517" max="517" width="7.28515625" style="113" customWidth="1"/>
    <col min="518" max="518" width="7.42578125" style="113" customWidth="1"/>
    <col min="519" max="519" width="5.85546875" style="113" customWidth="1"/>
    <col min="520" max="520" width="12" style="113" customWidth="1"/>
    <col min="521" max="521" width="122.42578125" style="113" customWidth="1"/>
    <col min="522" max="522" width="12.140625" style="113" bestFit="1" customWidth="1"/>
    <col min="523" max="768" width="9.140625" style="113"/>
    <col min="769" max="769" width="7.140625" style="113" customWidth="1"/>
    <col min="770" max="770" width="4.28515625" style="113" customWidth="1"/>
    <col min="771" max="772" width="4.5703125" style="113" customWidth="1"/>
    <col min="773" max="773" width="7.28515625" style="113" customWidth="1"/>
    <col min="774" max="774" width="7.42578125" style="113" customWidth="1"/>
    <col min="775" max="775" width="5.85546875" style="113" customWidth="1"/>
    <col min="776" max="776" width="12" style="113" customWidth="1"/>
    <col min="777" max="777" width="122.42578125" style="113" customWidth="1"/>
    <col min="778" max="778" width="12.140625" style="113" bestFit="1" customWidth="1"/>
    <col min="779" max="1024" width="9.140625" style="113"/>
    <col min="1025" max="1025" width="7.140625" style="113" customWidth="1"/>
    <col min="1026" max="1026" width="4.28515625" style="113" customWidth="1"/>
    <col min="1027" max="1028" width="4.5703125" style="113" customWidth="1"/>
    <col min="1029" max="1029" width="7.28515625" style="113" customWidth="1"/>
    <col min="1030" max="1030" width="7.42578125" style="113" customWidth="1"/>
    <col min="1031" max="1031" width="5.85546875" style="113" customWidth="1"/>
    <col min="1032" max="1032" width="12" style="113" customWidth="1"/>
    <col min="1033" max="1033" width="122.42578125" style="113" customWidth="1"/>
    <col min="1034" max="1034" width="12.140625" style="113" bestFit="1" customWidth="1"/>
    <col min="1035" max="1280" width="9.140625" style="113"/>
    <col min="1281" max="1281" width="7.140625" style="113" customWidth="1"/>
    <col min="1282" max="1282" width="4.28515625" style="113" customWidth="1"/>
    <col min="1283" max="1284" width="4.5703125" style="113" customWidth="1"/>
    <col min="1285" max="1285" width="7.28515625" style="113" customWidth="1"/>
    <col min="1286" max="1286" width="7.42578125" style="113" customWidth="1"/>
    <col min="1287" max="1287" width="5.85546875" style="113" customWidth="1"/>
    <col min="1288" max="1288" width="12" style="113" customWidth="1"/>
    <col min="1289" max="1289" width="122.42578125" style="113" customWidth="1"/>
    <col min="1290" max="1290" width="12.140625" style="113" bestFit="1" customWidth="1"/>
    <col min="1291" max="1536" width="9.140625" style="113"/>
    <col min="1537" max="1537" width="7.140625" style="113" customWidth="1"/>
    <col min="1538" max="1538" width="4.28515625" style="113" customWidth="1"/>
    <col min="1539" max="1540" width="4.5703125" style="113" customWidth="1"/>
    <col min="1541" max="1541" width="7.28515625" style="113" customWidth="1"/>
    <col min="1542" max="1542" width="7.42578125" style="113" customWidth="1"/>
    <col min="1543" max="1543" width="5.85546875" style="113" customWidth="1"/>
    <col min="1544" max="1544" width="12" style="113" customWidth="1"/>
    <col min="1545" max="1545" width="122.42578125" style="113" customWidth="1"/>
    <col min="1546" max="1546" width="12.140625" style="113" bestFit="1" customWidth="1"/>
    <col min="1547" max="1792" width="9.140625" style="113"/>
    <col min="1793" max="1793" width="7.140625" style="113" customWidth="1"/>
    <col min="1794" max="1794" width="4.28515625" style="113" customWidth="1"/>
    <col min="1795" max="1796" width="4.5703125" style="113" customWidth="1"/>
    <col min="1797" max="1797" width="7.28515625" style="113" customWidth="1"/>
    <col min="1798" max="1798" width="7.42578125" style="113" customWidth="1"/>
    <col min="1799" max="1799" width="5.85546875" style="113" customWidth="1"/>
    <col min="1800" max="1800" width="12" style="113" customWidth="1"/>
    <col min="1801" max="1801" width="122.42578125" style="113" customWidth="1"/>
    <col min="1802" max="1802" width="12.140625" style="113" bestFit="1" customWidth="1"/>
    <col min="1803" max="2048" width="9.140625" style="113"/>
    <col min="2049" max="2049" width="7.140625" style="113" customWidth="1"/>
    <col min="2050" max="2050" width="4.28515625" style="113" customWidth="1"/>
    <col min="2051" max="2052" width="4.5703125" style="113" customWidth="1"/>
    <col min="2053" max="2053" width="7.28515625" style="113" customWidth="1"/>
    <col min="2054" max="2054" width="7.42578125" style="113" customWidth="1"/>
    <col min="2055" max="2055" width="5.85546875" style="113" customWidth="1"/>
    <col min="2056" max="2056" width="12" style="113" customWidth="1"/>
    <col min="2057" max="2057" width="122.42578125" style="113" customWidth="1"/>
    <col min="2058" max="2058" width="12.140625" style="113" bestFit="1" customWidth="1"/>
    <col min="2059" max="2304" width="9.140625" style="113"/>
    <col min="2305" max="2305" width="7.140625" style="113" customWidth="1"/>
    <col min="2306" max="2306" width="4.28515625" style="113" customWidth="1"/>
    <col min="2307" max="2308" width="4.5703125" style="113" customWidth="1"/>
    <col min="2309" max="2309" width="7.28515625" style="113" customWidth="1"/>
    <col min="2310" max="2310" width="7.42578125" style="113" customWidth="1"/>
    <col min="2311" max="2311" width="5.85546875" style="113" customWidth="1"/>
    <col min="2312" max="2312" width="12" style="113" customWidth="1"/>
    <col min="2313" max="2313" width="122.42578125" style="113" customWidth="1"/>
    <col min="2314" max="2314" width="12.140625" style="113" bestFit="1" customWidth="1"/>
    <col min="2315" max="2560" width="9.140625" style="113"/>
    <col min="2561" max="2561" width="7.140625" style="113" customWidth="1"/>
    <col min="2562" max="2562" width="4.28515625" style="113" customWidth="1"/>
    <col min="2563" max="2564" width="4.5703125" style="113" customWidth="1"/>
    <col min="2565" max="2565" width="7.28515625" style="113" customWidth="1"/>
    <col min="2566" max="2566" width="7.42578125" style="113" customWidth="1"/>
    <col min="2567" max="2567" width="5.85546875" style="113" customWidth="1"/>
    <col min="2568" max="2568" width="12" style="113" customWidth="1"/>
    <col min="2569" max="2569" width="122.42578125" style="113" customWidth="1"/>
    <col min="2570" max="2570" width="12.140625" style="113" bestFit="1" customWidth="1"/>
    <col min="2571" max="2816" width="9.140625" style="113"/>
    <col min="2817" max="2817" width="7.140625" style="113" customWidth="1"/>
    <col min="2818" max="2818" width="4.28515625" style="113" customWidth="1"/>
    <col min="2819" max="2820" width="4.5703125" style="113" customWidth="1"/>
    <col min="2821" max="2821" width="7.28515625" style="113" customWidth="1"/>
    <col min="2822" max="2822" width="7.42578125" style="113" customWidth="1"/>
    <col min="2823" max="2823" width="5.85546875" style="113" customWidth="1"/>
    <col min="2824" max="2824" width="12" style="113" customWidth="1"/>
    <col min="2825" max="2825" width="122.42578125" style="113" customWidth="1"/>
    <col min="2826" max="2826" width="12.140625" style="113" bestFit="1" customWidth="1"/>
    <col min="2827" max="3072" width="9.140625" style="113"/>
    <col min="3073" max="3073" width="7.140625" style="113" customWidth="1"/>
    <col min="3074" max="3074" width="4.28515625" style="113" customWidth="1"/>
    <col min="3075" max="3076" width="4.5703125" style="113" customWidth="1"/>
    <col min="3077" max="3077" width="7.28515625" style="113" customWidth="1"/>
    <col min="3078" max="3078" width="7.42578125" style="113" customWidth="1"/>
    <col min="3079" max="3079" width="5.85546875" style="113" customWidth="1"/>
    <col min="3080" max="3080" width="12" style="113" customWidth="1"/>
    <col min="3081" max="3081" width="122.42578125" style="113" customWidth="1"/>
    <col min="3082" max="3082" width="12.140625" style="113" bestFit="1" customWidth="1"/>
    <col min="3083" max="3328" width="9.140625" style="113"/>
    <col min="3329" max="3329" width="7.140625" style="113" customWidth="1"/>
    <col min="3330" max="3330" width="4.28515625" style="113" customWidth="1"/>
    <col min="3331" max="3332" width="4.5703125" style="113" customWidth="1"/>
    <col min="3333" max="3333" width="7.28515625" style="113" customWidth="1"/>
    <col min="3334" max="3334" width="7.42578125" style="113" customWidth="1"/>
    <col min="3335" max="3335" width="5.85546875" style="113" customWidth="1"/>
    <col min="3336" max="3336" width="12" style="113" customWidth="1"/>
    <col min="3337" max="3337" width="122.42578125" style="113" customWidth="1"/>
    <col min="3338" max="3338" width="12.140625" style="113" bestFit="1" customWidth="1"/>
    <col min="3339" max="3584" width="9.140625" style="113"/>
    <col min="3585" max="3585" width="7.140625" style="113" customWidth="1"/>
    <col min="3586" max="3586" width="4.28515625" style="113" customWidth="1"/>
    <col min="3587" max="3588" width="4.5703125" style="113" customWidth="1"/>
    <col min="3589" max="3589" width="7.28515625" style="113" customWidth="1"/>
    <col min="3590" max="3590" width="7.42578125" style="113" customWidth="1"/>
    <col min="3591" max="3591" width="5.85546875" style="113" customWidth="1"/>
    <col min="3592" max="3592" width="12" style="113" customWidth="1"/>
    <col min="3593" max="3593" width="122.42578125" style="113" customWidth="1"/>
    <col min="3594" max="3594" width="12.140625" style="113" bestFit="1" customWidth="1"/>
    <col min="3595" max="3840" width="9.140625" style="113"/>
    <col min="3841" max="3841" width="7.140625" style="113" customWidth="1"/>
    <col min="3842" max="3842" width="4.28515625" style="113" customWidth="1"/>
    <col min="3843" max="3844" width="4.5703125" style="113" customWidth="1"/>
    <col min="3845" max="3845" width="7.28515625" style="113" customWidth="1"/>
    <col min="3846" max="3846" width="7.42578125" style="113" customWidth="1"/>
    <col min="3847" max="3847" width="5.85546875" style="113" customWidth="1"/>
    <col min="3848" max="3848" width="12" style="113" customWidth="1"/>
    <col min="3849" max="3849" width="122.42578125" style="113" customWidth="1"/>
    <col min="3850" max="3850" width="12.140625" style="113" bestFit="1" customWidth="1"/>
    <col min="3851" max="4096" width="9.140625" style="113"/>
    <col min="4097" max="4097" width="7.140625" style="113" customWidth="1"/>
    <col min="4098" max="4098" width="4.28515625" style="113" customWidth="1"/>
    <col min="4099" max="4100" width="4.5703125" style="113" customWidth="1"/>
    <col min="4101" max="4101" width="7.28515625" style="113" customWidth="1"/>
    <col min="4102" max="4102" width="7.42578125" style="113" customWidth="1"/>
    <col min="4103" max="4103" width="5.85546875" style="113" customWidth="1"/>
    <col min="4104" max="4104" width="12" style="113" customWidth="1"/>
    <col min="4105" max="4105" width="122.42578125" style="113" customWidth="1"/>
    <col min="4106" max="4106" width="12.140625" style="113" bestFit="1" customWidth="1"/>
    <col min="4107" max="4352" width="9.140625" style="113"/>
    <col min="4353" max="4353" width="7.140625" style="113" customWidth="1"/>
    <col min="4354" max="4354" width="4.28515625" style="113" customWidth="1"/>
    <col min="4355" max="4356" width="4.5703125" style="113" customWidth="1"/>
    <col min="4357" max="4357" width="7.28515625" style="113" customWidth="1"/>
    <col min="4358" max="4358" width="7.42578125" style="113" customWidth="1"/>
    <col min="4359" max="4359" width="5.85546875" style="113" customWidth="1"/>
    <col min="4360" max="4360" width="12" style="113" customWidth="1"/>
    <col min="4361" max="4361" width="122.42578125" style="113" customWidth="1"/>
    <col min="4362" max="4362" width="12.140625" style="113" bestFit="1" customWidth="1"/>
    <col min="4363" max="4608" width="9.140625" style="113"/>
    <col min="4609" max="4609" width="7.140625" style="113" customWidth="1"/>
    <col min="4610" max="4610" width="4.28515625" style="113" customWidth="1"/>
    <col min="4611" max="4612" width="4.5703125" style="113" customWidth="1"/>
    <col min="4613" max="4613" width="7.28515625" style="113" customWidth="1"/>
    <col min="4614" max="4614" width="7.42578125" style="113" customWidth="1"/>
    <col min="4615" max="4615" width="5.85546875" style="113" customWidth="1"/>
    <col min="4616" max="4616" width="12" style="113" customWidth="1"/>
    <col min="4617" max="4617" width="122.42578125" style="113" customWidth="1"/>
    <col min="4618" max="4618" width="12.140625" style="113" bestFit="1" customWidth="1"/>
    <col min="4619" max="4864" width="9.140625" style="113"/>
    <col min="4865" max="4865" width="7.140625" style="113" customWidth="1"/>
    <col min="4866" max="4866" width="4.28515625" style="113" customWidth="1"/>
    <col min="4867" max="4868" width="4.5703125" style="113" customWidth="1"/>
    <col min="4869" max="4869" width="7.28515625" style="113" customWidth="1"/>
    <col min="4870" max="4870" width="7.42578125" style="113" customWidth="1"/>
    <col min="4871" max="4871" width="5.85546875" style="113" customWidth="1"/>
    <col min="4872" max="4872" width="12" style="113" customWidth="1"/>
    <col min="4873" max="4873" width="122.42578125" style="113" customWidth="1"/>
    <col min="4874" max="4874" width="12.140625" style="113" bestFit="1" customWidth="1"/>
    <col min="4875" max="5120" width="9.140625" style="113"/>
    <col min="5121" max="5121" width="7.140625" style="113" customWidth="1"/>
    <col min="5122" max="5122" width="4.28515625" style="113" customWidth="1"/>
    <col min="5123" max="5124" width="4.5703125" style="113" customWidth="1"/>
    <col min="5125" max="5125" width="7.28515625" style="113" customWidth="1"/>
    <col min="5126" max="5126" width="7.42578125" style="113" customWidth="1"/>
    <col min="5127" max="5127" width="5.85546875" style="113" customWidth="1"/>
    <col min="5128" max="5128" width="12" style="113" customWidth="1"/>
    <col min="5129" max="5129" width="122.42578125" style="113" customWidth="1"/>
    <col min="5130" max="5130" width="12.140625" style="113" bestFit="1" customWidth="1"/>
    <col min="5131" max="5376" width="9.140625" style="113"/>
    <col min="5377" max="5377" width="7.140625" style="113" customWidth="1"/>
    <col min="5378" max="5378" width="4.28515625" style="113" customWidth="1"/>
    <col min="5379" max="5380" width="4.5703125" style="113" customWidth="1"/>
    <col min="5381" max="5381" width="7.28515625" style="113" customWidth="1"/>
    <col min="5382" max="5382" width="7.42578125" style="113" customWidth="1"/>
    <col min="5383" max="5383" width="5.85546875" style="113" customWidth="1"/>
    <col min="5384" max="5384" width="12" style="113" customWidth="1"/>
    <col min="5385" max="5385" width="122.42578125" style="113" customWidth="1"/>
    <col min="5386" max="5386" width="12.140625" style="113" bestFit="1" customWidth="1"/>
    <col min="5387" max="5632" width="9.140625" style="113"/>
    <col min="5633" max="5633" width="7.140625" style="113" customWidth="1"/>
    <col min="5634" max="5634" width="4.28515625" style="113" customWidth="1"/>
    <col min="5635" max="5636" width="4.5703125" style="113" customWidth="1"/>
    <col min="5637" max="5637" width="7.28515625" style="113" customWidth="1"/>
    <col min="5638" max="5638" width="7.42578125" style="113" customWidth="1"/>
    <col min="5639" max="5639" width="5.85546875" style="113" customWidth="1"/>
    <col min="5640" max="5640" width="12" style="113" customWidth="1"/>
    <col min="5641" max="5641" width="122.42578125" style="113" customWidth="1"/>
    <col min="5642" max="5642" width="12.140625" style="113" bestFit="1" customWidth="1"/>
    <col min="5643" max="5888" width="9.140625" style="113"/>
    <col min="5889" max="5889" width="7.140625" style="113" customWidth="1"/>
    <col min="5890" max="5890" width="4.28515625" style="113" customWidth="1"/>
    <col min="5891" max="5892" width="4.5703125" style="113" customWidth="1"/>
    <col min="5893" max="5893" width="7.28515625" style="113" customWidth="1"/>
    <col min="5894" max="5894" width="7.42578125" style="113" customWidth="1"/>
    <col min="5895" max="5895" width="5.85546875" style="113" customWidth="1"/>
    <col min="5896" max="5896" width="12" style="113" customWidth="1"/>
    <col min="5897" max="5897" width="122.42578125" style="113" customWidth="1"/>
    <col min="5898" max="5898" width="12.140625" style="113" bestFit="1" customWidth="1"/>
    <col min="5899" max="6144" width="9.140625" style="113"/>
    <col min="6145" max="6145" width="7.140625" style="113" customWidth="1"/>
    <col min="6146" max="6146" width="4.28515625" style="113" customWidth="1"/>
    <col min="6147" max="6148" width="4.5703125" style="113" customWidth="1"/>
    <col min="6149" max="6149" width="7.28515625" style="113" customWidth="1"/>
    <col min="6150" max="6150" width="7.42578125" style="113" customWidth="1"/>
    <col min="6151" max="6151" width="5.85546875" style="113" customWidth="1"/>
    <col min="6152" max="6152" width="12" style="113" customWidth="1"/>
    <col min="6153" max="6153" width="122.42578125" style="113" customWidth="1"/>
    <col min="6154" max="6154" width="12.140625" style="113" bestFit="1" customWidth="1"/>
    <col min="6155" max="6400" width="9.140625" style="113"/>
    <col min="6401" max="6401" width="7.140625" style="113" customWidth="1"/>
    <col min="6402" max="6402" width="4.28515625" style="113" customWidth="1"/>
    <col min="6403" max="6404" width="4.5703125" style="113" customWidth="1"/>
    <col min="6405" max="6405" width="7.28515625" style="113" customWidth="1"/>
    <col min="6406" max="6406" width="7.42578125" style="113" customWidth="1"/>
    <col min="6407" max="6407" width="5.85546875" style="113" customWidth="1"/>
    <col min="6408" max="6408" width="12" style="113" customWidth="1"/>
    <col min="6409" max="6409" width="122.42578125" style="113" customWidth="1"/>
    <col min="6410" max="6410" width="12.140625" style="113" bestFit="1" customWidth="1"/>
    <col min="6411" max="6656" width="9.140625" style="113"/>
    <col min="6657" max="6657" width="7.140625" style="113" customWidth="1"/>
    <col min="6658" max="6658" width="4.28515625" style="113" customWidth="1"/>
    <col min="6659" max="6660" width="4.5703125" style="113" customWidth="1"/>
    <col min="6661" max="6661" width="7.28515625" style="113" customWidth="1"/>
    <col min="6662" max="6662" width="7.42578125" style="113" customWidth="1"/>
    <col min="6663" max="6663" width="5.85546875" style="113" customWidth="1"/>
    <col min="6664" max="6664" width="12" style="113" customWidth="1"/>
    <col min="6665" max="6665" width="122.42578125" style="113" customWidth="1"/>
    <col min="6666" max="6666" width="12.140625" style="113" bestFit="1" customWidth="1"/>
    <col min="6667" max="6912" width="9.140625" style="113"/>
    <col min="6913" max="6913" width="7.140625" style="113" customWidth="1"/>
    <col min="6914" max="6914" width="4.28515625" style="113" customWidth="1"/>
    <col min="6915" max="6916" width="4.5703125" style="113" customWidth="1"/>
    <col min="6917" max="6917" width="7.28515625" style="113" customWidth="1"/>
    <col min="6918" max="6918" width="7.42578125" style="113" customWidth="1"/>
    <col min="6919" max="6919" width="5.85546875" style="113" customWidth="1"/>
    <col min="6920" max="6920" width="12" style="113" customWidth="1"/>
    <col min="6921" max="6921" width="122.42578125" style="113" customWidth="1"/>
    <col min="6922" max="6922" width="12.140625" style="113" bestFit="1" customWidth="1"/>
    <col min="6923" max="7168" width="9.140625" style="113"/>
    <col min="7169" max="7169" width="7.140625" style="113" customWidth="1"/>
    <col min="7170" max="7170" width="4.28515625" style="113" customWidth="1"/>
    <col min="7171" max="7172" width="4.5703125" style="113" customWidth="1"/>
    <col min="7173" max="7173" width="7.28515625" style="113" customWidth="1"/>
    <col min="7174" max="7174" width="7.42578125" style="113" customWidth="1"/>
    <col min="7175" max="7175" width="5.85546875" style="113" customWidth="1"/>
    <col min="7176" max="7176" width="12" style="113" customWidth="1"/>
    <col min="7177" max="7177" width="122.42578125" style="113" customWidth="1"/>
    <col min="7178" max="7178" width="12.140625" style="113" bestFit="1" customWidth="1"/>
    <col min="7179" max="7424" width="9.140625" style="113"/>
    <col min="7425" max="7425" width="7.140625" style="113" customWidth="1"/>
    <col min="7426" max="7426" width="4.28515625" style="113" customWidth="1"/>
    <col min="7427" max="7428" width="4.5703125" style="113" customWidth="1"/>
    <col min="7429" max="7429" width="7.28515625" style="113" customWidth="1"/>
    <col min="7430" max="7430" width="7.42578125" style="113" customWidth="1"/>
    <col min="7431" max="7431" width="5.85546875" style="113" customWidth="1"/>
    <col min="7432" max="7432" width="12" style="113" customWidth="1"/>
    <col min="7433" max="7433" width="122.42578125" style="113" customWidth="1"/>
    <col min="7434" max="7434" width="12.140625" style="113" bestFit="1" customWidth="1"/>
    <col min="7435" max="7680" width="9.140625" style="113"/>
    <col min="7681" max="7681" width="7.140625" style="113" customWidth="1"/>
    <col min="7682" max="7682" width="4.28515625" style="113" customWidth="1"/>
    <col min="7683" max="7684" width="4.5703125" style="113" customWidth="1"/>
    <col min="7685" max="7685" width="7.28515625" style="113" customWidth="1"/>
    <col min="7686" max="7686" width="7.42578125" style="113" customWidth="1"/>
    <col min="7687" max="7687" width="5.85546875" style="113" customWidth="1"/>
    <col min="7688" max="7688" width="12" style="113" customWidth="1"/>
    <col min="7689" max="7689" width="122.42578125" style="113" customWidth="1"/>
    <col min="7690" max="7690" width="12.140625" style="113" bestFit="1" customWidth="1"/>
    <col min="7691" max="7936" width="9.140625" style="113"/>
    <col min="7937" max="7937" width="7.140625" style="113" customWidth="1"/>
    <col min="7938" max="7938" width="4.28515625" style="113" customWidth="1"/>
    <col min="7939" max="7940" width="4.5703125" style="113" customWidth="1"/>
    <col min="7941" max="7941" width="7.28515625" style="113" customWidth="1"/>
    <col min="7942" max="7942" width="7.42578125" style="113" customWidth="1"/>
    <col min="7943" max="7943" width="5.85546875" style="113" customWidth="1"/>
    <col min="7944" max="7944" width="12" style="113" customWidth="1"/>
    <col min="7945" max="7945" width="122.42578125" style="113" customWidth="1"/>
    <col min="7946" max="7946" width="12.140625" style="113" bestFit="1" customWidth="1"/>
    <col min="7947" max="8192" width="9.140625" style="113"/>
    <col min="8193" max="8193" width="7.140625" style="113" customWidth="1"/>
    <col min="8194" max="8194" width="4.28515625" style="113" customWidth="1"/>
    <col min="8195" max="8196" width="4.5703125" style="113" customWidth="1"/>
    <col min="8197" max="8197" width="7.28515625" style="113" customWidth="1"/>
    <col min="8198" max="8198" width="7.42578125" style="113" customWidth="1"/>
    <col min="8199" max="8199" width="5.85546875" style="113" customWidth="1"/>
    <col min="8200" max="8200" width="12" style="113" customWidth="1"/>
    <col min="8201" max="8201" width="122.42578125" style="113" customWidth="1"/>
    <col min="8202" max="8202" width="12.140625" style="113" bestFit="1" customWidth="1"/>
    <col min="8203" max="8448" width="9.140625" style="113"/>
    <col min="8449" max="8449" width="7.140625" style="113" customWidth="1"/>
    <col min="8450" max="8450" width="4.28515625" style="113" customWidth="1"/>
    <col min="8451" max="8452" width="4.5703125" style="113" customWidth="1"/>
    <col min="8453" max="8453" width="7.28515625" style="113" customWidth="1"/>
    <col min="8454" max="8454" width="7.42578125" style="113" customWidth="1"/>
    <col min="8455" max="8455" width="5.85546875" style="113" customWidth="1"/>
    <col min="8456" max="8456" width="12" style="113" customWidth="1"/>
    <col min="8457" max="8457" width="122.42578125" style="113" customWidth="1"/>
    <col min="8458" max="8458" width="12.140625" style="113" bestFit="1" customWidth="1"/>
    <col min="8459" max="8704" width="9.140625" style="113"/>
    <col min="8705" max="8705" width="7.140625" style="113" customWidth="1"/>
    <col min="8706" max="8706" width="4.28515625" style="113" customWidth="1"/>
    <col min="8707" max="8708" width="4.5703125" style="113" customWidth="1"/>
    <col min="8709" max="8709" width="7.28515625" style="113" customWidth="1"/>
    <col min="8710" max="8710" width="7.42578125" style="113" customWidth="1"/>
    <col min="8711" max="8711" width="5.85546875" style="113" customWidth="1"/>
    <col min="8712" max="8712" width="12" style="113" customWidth="1"/>
    <col min="8713" max="8713" width="122.42578125" style="113" customWidth="1"/>
    <col min="8714" max="8714" width="12.140625" style="113" bestFit="1" customWidth="1"/>
    <col min="8715" max="8960" width="9.140625" style="113"/>
    <col min="8961" max="8961" width="7.140625" style="113" customWidth="1"/>
    <col min="8962" max="8962" width="4.28515625" style="113" customWidth="1"/>
    <col min="8963" max="8964" width="4.5703125" style="113" customWidth="1"/>
    <col min="8965" max="8965" width="7.28515625" style="113" customWidth="1"/>
    <col min="8966" max="8966" width="7.42578125" style="113" customWidth="1"/>
    <col min="8967" max="8967" width="5.85546875" style="113" customWidth="1"/>
    <col min="8968" max="8968" width="12" style="113" customWidth="1"/>
    <col min="8969" max="8969" width="122.42578125" style="113" customWidth="1"/>
    <col min="8970" max="8970" width="12.140625" style="113" bestFit="1" customWidth="1"/>
    <col min="8971" max="9216" width="9.140625" style="113"/>
    <col min="9217" max="9217" width="7.140625" style="113" customWidth="1"/>
    <col min="9218" max="9218" width="4.28515625" style="113" customWidth="1"/>
    <col min="9219" max="9220" width="4.5703125" style="113" customWidth="1"/>
    <col min="9221" max="9221" width="7.28515625" style="113" customWidth="1"/>
    <col min="9222" max="9222" width="7.42578125" style="113" customWidth="1"/>
    <col min="9223" max="9223" width="5.85546875" style="113" customWidth="1"/>
    <col min="9224" max="9224" width="12" style="113" customWidth="1"/>
    <col min="9225" max="9225" width="122.42578125" style="113" customWidth="1"/>
    <col min="9226" max="9226" width="12.140625" style="113" bestFit="1" customWidth="1"/>
    <col min="9227" max="9472" width="9.140625" style="113"/>
    <col min="9473" max="9473" width="7.140625" style="113" customWidth="1"/>
    <col min="9474" max="9474" width="4.28515625" style="113" customWidth="1"/>
    <col min="9475" max="9476" width="4.5703125" style="113" customWidth="1"/>
    <col min="9477" max="9477" width="7.28515625" style="113" customWidth="1"/>
    <col min="9478" max="9478" width="7.42578125" style="113" customWidth="1"/>
    <col min="9479" max="9479" width="5.85546875" style="113" customWidth="1"/>
    <col min="9480" max="9480" width="12" style="113" customWidth="1"/>
    <col min="9481" max="9481" width="122.42578125" style="113" customWidth="1"/>
    <col min="9482" max="9482" width="12.140625" style="113" bestFit="1" customWidth="1"/>
    <col min="9483" max="9728" width="9.140625" style="113"/>
    <col min="9729" max="9729" width="7.140625" style="113" customWidth="1"/>
    <col min="9730" max="9730" width="4.28515625" style="113" customWidth="1"/>
    <col min="9731" max="9732" width="4.5703125" style="113" customWidth="1"/>
    <col min="9733" max="9733" width="7.28515625" style="113" customWidth="1"/>
    <col min="9734" max="9734" width="7.42578125" style="113" customWidth="1"/>
    <col min="9735" max="9735" width="5.85546875" style="113" customWidth="1"/>
    <col min="9736" max="9736" width="12" style="113" customWidth="1"/>
    <col min="9737" max="9737" width="122.42578125" style="113" customWidth="1"/>
    <col min="9738" max="9738" width="12.140625" style="113" bestFit="1" customWidth="1"/>
    <col min="9739" max="9984" width="9.140625" style="113"/>
    <col min="9985" max="9985" width="7.140625" style="113" customWidth="1"/>
    <col min="9986" max="9986" width="4.28515625" style="113" customWidth="1"/>
    <col min="9987" max="9988" width="4.5703125" style="113" customWidth="1"/>
    <col min="9989" max="9989" width="7.28515625" style="113" customWidth="1"/>
    <col min="9990" max="9990" width="7.42578125" style="113" customWidth="1"/>
    <col min="9991" max="9991" width="5.85546875" style="113" customWidth="1"/>
    <col min="9992" max="9992" width="12" style="113" customWidth="1"/>
    <col min="9993" max="9993" width="122.42578125" style="113" customWidth="1"/>
    <col min="9994" max="9994" width="12.140625" style="113" bestFit="1" customWidth="1"/>
    <col min="9995" max="10240" width="9.140625" style="113"/>
    <col min="10241" max="10241" width="7.140625" style="113" customWidth="1"/>
    <col min="10242" max="10242" width="4.28515625" style="113" customWidth="1"/>
    <col min="10243" max="10244" width="4.5703125" style="113" customWidth="1"/>
    <col min="10245" max="10245" width="7.28515625" style="113" customWidth="1"/>
    <col min="10246" max="10246" width="7.42578125" style="113" customWidth="1"/>
    <col min="10247" max="10247" width="5.85546875" style="113" customWidth="1"/>
    <col min="10248" max="10248" width="12" style="113" customWidth="1"/>
    <col min="10249" max="10249" width="122.42578125" style="113" customWidth="1"/>
    <col min="10250" max="10250" width="12.140625" style="113" bestFit="1" customWidth="1"/>
    <col min="10251" max="10496" width="9.140625" style="113"/>
    <col min="10497" max="10497" width="7.140625" style="113" customWidth="1"/>
    <col min="10498" max="10498" width="4.28515625" style="113" customWidth="1"/>
    <col min="10499" max="10500" width="4.5703125" style="113" customWidth="1"/>
    <col min="10501" max="10501" width="7.28515625" style="113" customWidth="1"/>
    <col min="10502" max="10502" width="7.42578125" style="113" customWidth="1"/>
    <col min="10503" max="10503" width="5.85546875" style="113" customWidth="1"/>
    <col min="10504" max="10504" width="12" style="113" customWidth="1"/>
    <col min="10505" max="10505" width="122.42578125" style="113" customWidth="1"/>
    <col min="10506" max="10506" width="12.140625" style="113" bestFit="1" customWidth="1"/>
    <col min="10507" max="10752" width="9.140625" style="113"/>
    <col min="10753" max="10753" width="7.140625" style="113" customWidth="1"/>
    <col min="10754" max="10754" width="4.28515625" style="113" customWidth="1"/>
    <col min="10755" max="10756" width="4.5703125" style="113" customWidth="1"/>
    <col min="10757" max="10757" width="7.28515625" style="113" customWidth="1"/>
    <col min="10758" max="10758" width="7.42578125" style="113" customWidth="1"/>
    <col min="10759" max="10759" width="5.85546875" style="113" customWidth="1"/>
    <col min="10760" max="10760" width="12" style="113" customWidth="1"/>
    <col min="10761" max="10761" width="122.42578125" style="113" customWidth="1"/>
    <col min="10762" max="10762" width="12.140625" style="113" bestFit="1" customWidth="1"/>
    <col min="10763" max="11008" width="9.140625" style="113"/>
    <col min="11009" max="11009" width="7.140625" style="113" customWidth="1"/>
    <col min="11010" max="11010" width="4.28515625" style="113" customWidth="1"/>
    <col min="11011" max="11012" width="4.5703125" style="113" customWidth="1"/>
    <col min="11013" max="11013" width="7.28515625" style="113" customWidth="1"/>
    <col min="11014" max="11014" width="7.42578125" style="113" customWidth="1"/>
    <col min="11015" max="11015" width="5.85546875" style="113" customWidth="1"/>
    <col min="11016" max="11016" width="12" style="113" customWidth="1"/>
    <col min="11017" max="11017" width="122.42578125" style="113" customWidth="1"/>
    <col min="11018" max="11018" width="12.140625" style="113" bestFit="1" customWidth="1"/>
    <col min="11019" max="11264" width="9.140625" style="113"/>
    <col min="11265" max="11265" width="7.140625" style="113" customWidth="1"/>
    <col min="11266" max="11266" width="4.28515625" style="113" customWidth="1"/>
    <col min="11267" max="11268" width="4.5703125" style="113" customWidth="1"/>
    <col min="11269" max="11269" width="7.28515625" style="113" customWidth="1"/>
    <col min="11270" max="11270" width="7.42578125" style="113" customWidth="1"/>
    <col min="11271" max="11271" width="5.85546875" style="113" customWidth="1"/>
    <col min="11272" max="11272" width="12" style="113" customWidth="1"/>
    <col min="11273" max="11273" width="122.42578125" style="113" customWidth="1"/>
    <col min="11274" max="11274" width="12.140625" style="113" bestFit="1" customWidth="1"/>
    <col min="11275" max="11520" width="9.140625" style="113"/>
    <col min="11521" max="11521" width="7.140625" style="113" customWidth="1"/>
    <col min="11522" max="11522" width="4.28515625" style="113" customWidth="1"/>
    <col min="11523" max="11524" width="4.5703125" style="113" customWidth="1"/>
    <col min="11525" max="11525" width="7.28515625" style="113" customWidth="1"/>
    <col min="11526" max="11526" width="7.42578125" style="113" customWidth="1"/>
    <col min="11527" max="11527" width="5.85546875" style="113" customWidth="1"/>
    <col min="11528" max="11528" width="12" style="113" customWidth="1"/>
    <col min="11529" max="11529" width="122.42578125" style="113" customWidth="1"/>
    <col min="11530" max="11530" width="12.140625" style="113" bestFit="1" customWidth="1"/>
    <col min="11531" max="11776" width="9.140625" style="113"/>
    <col min="11777" max="11777" width="7.140625" style="113" customWidth="1"/>
    <col min="11778" max="11778" width="4.28515625" style="113" customWidth="1"/>
    <col min="11779" max="11780" width="4.5703125" style="113" customWidth="1"/>
    <col min="11781" max="11781" width="7.28515625" style="113" customWidth="1"/>
    <col min="11782" max="11782" width="7.42578125" style="113" customWidth="1"/>
    <col min="11783" max="11783" width="5.85546875" style="113" customWidth="1"/>
    <col min="11784" max="11784" width="12" style="113" customWidth="1"/>
    <col min="11785" max="11785" width="122.42578125" style="113" customWidth="1"/>
    <col min="11786" max="11786" width="12.140625" style="113" bestFit="1" customWidth="1"/>
    <col min="11787" max="12032" width="9.140625" style="113"/>
    <col min="12033" max="12033" width="7.140625" style="113" customWidth="1"/>
    <col min="12034" max="12034" width="4.28515625" style="113" customWidth="1"/>
    <col min="12035" max="12036" width="4.5703125" style="113" customWidth="1"/>
    <col min="12037" max="12037" width="7.28515625" style="113" customWidth="1"/>
    <col min="12038" max="12038" width="7.42578125" style="113" customWidth="1"/>
    <col min="12039" max="12039" width="5.85546875" style="113" customWidth="1"/>
    <col min="12040" max="12040" width="12" style="113" customWidth="1"/>
    <col min="12041" max="12041" width="122.42578125" style="113" customWidth="1"/>
    <col min="12042" max="12042" width="12.140625" style="113" bestFit="1" customWidth="1"/>
    <col min="12043" max="12288" width="9.140625" style="113"/>
    <col min="12289" max="12289" width="7.140625" style="113" customWidth="1"/>
    <col min="12290" max="12290" width="4.28515625" style="113" customWidth="1"/>
    <col min="12291" max="12292" width="4.5703125" style="113" customWidth="1"/>
    <col min="12293" max="12293" width="7.28515625" style="113" customWidth="1"/>
    <col min="12294" max="12294" width="7.42578125" style="113" customWidth="1"/>
    <col min="12295" max="12295" width="5.85546875" style="113" customWidth="1"/>
    <col min="12296" max="12296" width="12" style="113" customWidth="1"/>
    <col min="12297" max="12297" width="122.42578125" style="113" customWidth="1"/>
    <col min="12298" max="12298" width="12.140625" style="113" bestFit="1" customWidth="1"/>
    <col min="12299" max="12544" width="9.140625" style="113"/>
    <col min="12545" max="12545" width="7.140625" style="113" customWidth="1"/>
    <col min="12546" max="12546" width="4.28515625" style="113" customWidth="1"/>
    <col min="12547" max="12548" width="4.5703125" style="113" customWidth="1"/>
    <col min="12549" max="12549" width="7.28515625" style="113" customWidth="1"/>
    <col min="12550" max="12550" width="7.42578125" style="113" customWidth="1"/>
    <col min="12551" max="12551" width="5.85546875" style="113" customWidth="1"/>
    <col min="12552" max="12552" width="12" style="113" customWidth="1"/>
    <col min="12553" max="12553" width="122.42578125" style="113" customWidth="1"/>
    <col min="12554" max="12554" width="12.140625" style="113" bestFit="1" customWidth="1"/>
    <col min="12555" max="12800" width="9.140625" style="113"/>
    <col min="12801" max="12801" width="7.140625" style="113" customWidth="1"/>
    <col min="12802" max="12802" width="4.28515625" style="113" customWidth="1"/>
    <col min="12803" max="12804" width="4.5703125" style="113" customWidth="1"/>
    <col min="12805" max="12805" width="7.28515625" style="113" customWidth="1"/>
    <col min="12806" max="12806" width="7.42578125" style="113" customWidth="1"/>
    <col min="12807" max="12807" width="5.85546875" style="113" customWidth="1"/>
    <col min="12808" max="12808" width="12" style="113" customWidth="1"/>
    <col min="12809" max="12809" width="122.42578125" style="113" customWidth="1"/>
    <col min="12810" max="12810" width="12.140625" style="113" bestFit="1" customWidth="1"/>
    <col min="12811" max="13056" width="9.140625" style="113"/>
    <col min="13057" max="13057" width="7.140625" style="113" customWidth="1"/>
    <col min="13058" max="13058" width="4.28515625" style="113" customWidth="1"/>
    <col min="13059" max="13060" width="4.5703125" style="113" customWidth="1"/>
    <col min="13061" max="13061" width="7.28515625" style="113" customWidth="1"/>
    <col min="13062" max="13062" width="7.42578125" style="113" customWidth="1"/>
    <col min="13063" max="13063" width="5.85546875" style="113" customWidth="1"/>
    <col min="13064" max="13064" width="12" style="113" customWidth="1"/>
    <col min="13065" max="13065" width="122.42578125" style="113" customWidth="1"/>
    <col min="13066" max="13066" width="12.140625" style="113" bestFit="1" customWidth="1"/>
    <col min="13067" max="13312" width="9.140625" style="113"/>
    <col min="13313" max="13313" width="7.140625" style="113" customWidth="1"/>
    <col min="13314" max="13314" width="4.28515625" style="113" customWidth="1"/>
    <col min="13315" max="13316" width="4.5703125" style="113" customWidth="1"/>
    <col min="13317" max="13317" width="7.28515625" style="113" customWidth="1"/>
    <col min="13318" max="13318" width="7.42578125" style="113" customWidth="1"/>
    <col min="13319" max="13319" width="5.85546875" style="113" customWidth="1"/>
    <col min="13320" max="13320" width="12" style="113" customWidth="1"/>
    <col min="13321" max="13321" width="122.42578125" style="113" customWidth="1"/>
    <col min="13322" max="13322" width="12.140625" style="113" bestFit="1" customWidth="1"/>
    <col min="13323" max="13568" width="9.140625" style="113"/>
    <col min="13569" max="13569" width="7.140625" style="113" customWidth="1"/>
    <col min="13570" max="13570" width="4.28515625" style="113" customWidth="1"/>
    <col min="13571" max="13572" width="4.5703125" style="113" customWidth="1"/>
    <col min="13573" max="13573" width="7.28515625" style="113" customWidth="1"/>
    <col min="13574" max="13574" width="7.42578125" style="113" customWidth="1"/>
    <col min="13575" max="13575" width="5.85546875" style="113" customWidth="1"/>
    <col min="13576" max="13576" width="12" style="113" customWidth="1"/>
    <col min="13577" max="13577" width="122.42578125" style="113" customWidth="1"/>
    <col min="13578" max="13578" width="12.140625" style="113" bestFit="1" customWidth="1"/>
    <col min="13579" max="13824" width="9.140625" style="113"/>
    <col min="13825" max="13825" width="7.140625" style="113" customWidth="1"/>
    <col min="13826" max="13826" width="4.28515625" style="113" customWidth="1"/>
    <col min="13827" max="13828" width="4.5703125" style="113" customWidth="1"/>
    <col min="13829" max="13829" width="7.28515625" style="113" customWidth="1"/>
    <col min="13830" max="13830" width="7.42578125" style="113" customWidth="1"/>
    <col min="13831" max="13831" width="5.85546875" style="113" customWidth="1"/>
    <col min="13832" max="13832" width="12" style="113" customWidth="1"/>
    <col min="13833" max="13833" width="122.42578125" style="113" customWidth="1"/>
    <col min="13834" max="13834" width="12.140625" style="113" bestFit="1" customWidth="1"/>
    <col min="13835" max="14080" width="9.140625" style="113"/>
    <col min="14081" max="14081" width="7.140625" style="113" customWidth="1"/>
    <col min="14082" max="14082" width="4.28515625" style="113" customWidth="1"/>
    <col min="14083" max="14084" width="4.5703125" style="113" customWidth="1"/>
    <col min="14085" max="14085" width="7.28515625" style="113" customWidth="1"/>
    <col min="14086" max="14086" width="7.42578125" style="113" customWidth="1"/>
    <col min="14087" max="14087" width="5.85546875" style="113" customWidth="1"/>
    <col min="14088" max="14088" width="12" style="113" customWidth="1"/>
    <col min="14089" max="14089" width="122.42578125" style="113" customWidth="1"/>
    <col min="14090" max="14090" width="12.140625" style="113" bestFit="1" customWidth="1"/>
    <col min="14091" max="14336" width="9.140625" style="113"/>
    <col min="14337" max="14337" width="7.140625" style="113" customWidth="1"/>
    <col min="14338" max="14338" width="4.28515625" style="113" customWidth="1"/>
    <col min="14339" max="14340" width="4.5703125" style="113" customWidth="1"/>
    <col min="14341" max="14341" width="7.28515625" style="113" customWidth="1"/>
    <col min="14342" max="14342" width="7.42578125" style="113" customWidth="1"/>
    <col min="14343" max="14343" width="5.85546875" style="113" customWidth="1"/>
    <col min="14344" max="14344" width="12" style="113" customWidth="1"/>
    <col min="14345" max="14345" width="122.42578125" style="113" customWidth="1"/>
    <col min="14346" max="14346" width="12.140625" style="113" bestFit="1" customWidth="1"/>
    <col min="14347" max="14592" width="9.140625" style="113"/>
    <col min="14593" max="14593" width="7.140625" style="113" customWidth="1"/>
    <col min="14594" max="14594" width="4.28515625" style="113" customWidth="1"/>
    <col min="14595" max="14596" width="4.5703125" style="113" customWidth="1"/>
    <col min="14597" max="14597" width="7.28515625" style="113" customWidth="1"/>
    <col min="14598" max="14598" width="7.42578125" style="113" customWidth="1"/>
    <col min="14599" max="14599" width="5.85546875" style="113" customWidth="1"/>
    <col min="14600" max="14600" width="12" style="113" customWidth="1"/>
    <col min="14601" max="14601" width="122.42578125" style="113" customWidth="1"/>
    <col min="14602" max="14602" width="12.140625" style="113" bestFit="1" customWidth="1"/>
    <col min="14603" max="14848" width="9.140625" style="113"/>
    <col min="14849" max="14849" width="7.140625" style="113" customWidth="1"/>
    <col min="14850" max="14850" width="4.28515625" style="113" customWidth="1"/>
    <col min="14851" max="14852" width="4.5703125" style="113" customWidth="1"/>
    <col min="14853" max="14853" width="7.28515625" style="113" customWidth="1"/>
    <col min="14854" max="14854" width="7.42578125" style="113" customWidth="1"/>
    <col min="14855" max="14855" width="5.85546875" style="113" customWidth="1"/>
    <col min="14856" max="14856" width="12" style="113" customWidth="1"/>
    <col min="14857" max="14857" width="122.42578125" style="113" customWidth="1"/>
    <col min="14858" max="14858" width="12.140625" style="113" bestFit="1" customWidth="1"/>
    <col min="14859" max="15104" width="9.140625" style="113"/>
    <col min="15105" max="15105" width="7.140625" style="113" customWidth="1"/>
    <col min="15106" max="15106" width="4.28515625" style="113" customWidth="1"/>
    <col min="15107" max="15108" width="4.5703125" style="113" customWidth="1"/>
    <col min="15109" max="15109" width="7.28515625" style="113" customWidth="1"/>
    <col min="15110" max="15110" width="7.42578125" style="113" customWidth="1"/>
    <col min="15111" max="15111" width="5.85546875" style="113" customWidth="1"/>
    <col min="15112" max="15112" width="12" style="113" customWidth="1"/>
    <col min="15113" max="15113" width="122.42578125" style="113" customWidth="1"/>
    <col min="15114" max="15114" width="12.140625" style="113" bestFit="1" customWidth="1"/>
    <col min="15115" max="15360" width="9.140625" style="113"/>
    <col min="15361" max="15361" width="7.140625" style="113" customWidth="1"/>
    <col min="15362" max="15362" width="4.28515625" style="113" customWidth="1"/>
    <col min="15363" max="15364" width="4.5703125" style="113" customWidth="1"/>
    <col min="15365" max="15365" width="7.28515625" style="113" customWidth="1"/>
    <col min="15366" max="15366" width="7.42578125" style="113" customWidth="1"/>
    <col min="15367" max="15367" width="5.85546875" style="113" customWidth="1"/>
    <col min="15368" max="15368" width="12" style="113" customWidth="1"/>
    <col min="15369" max="15369" width="122.42578125" style="113" customWidth="1"/>
    <col min="15370" max="15370" width="12.140625" style="113" bestFit="1" customWidth="1"/>
    <col min="15371" max="15616" width="9.140625" style="113"/>
    <col min="15617" max="15617" width="7.140625" style="113" customWidth="1"/>
    <col min="15618" max="15618" width="4.28515625" style="113" customWidth="1"/>
    <col min="15619" max="15620" width="4.5703125" style="113" customWidth="1"/>
    <col min="15621" max="15621" width="7.28515625" style="113" customWidth="1"/>
    <col min="15622" max="15622" width="7.42578125" style="113" customWidth="1"/>
    <col min="15623" max="15623" width="5.85546875" style="113" customWidth="1"/>
    <col min="15624" max="15624" width="12" style="113" customWidth="1"/>
    <col min="15625" max="15625" width="122.42578125" style="113" customWidth="1"/>
    <col min="15626" max="15626" width="12.140625" style="113" bestFit="1" customWidth="1"/>
    <col min="15627" max="15872" width="9.140625" style="113"/>
    <col min="15873" max="15873" width="7.140625" style="113" customWidth="1"/>
    <col min="15874" max="15874" width="4.28515625" style="113" customWidth="1"/>
    <col min="15875" max="15876" width="4.5703125" style="113" customWidth="1"/>
    <col min="15877" max="15877" width="7.28515625" style="113" customWidth="1"/>
    <col min="15878" max="15878" width="7.42578125" style="113" customWidth="1"/>
    <col min="15879" max="15879" width="5.85546875" style="113" customWidth="1"/>
    <col min="15880" max="15880" width="12" style="113" customWidth="1"/>
    <col min="15881" max="15881" width="122.42578125" style="113" customWidth="1"/>
    <col min="15882" max="15882" width="12.140625" style="113" bestFit="1" customWidth="1"/>
    <col min="15883" max="16128" width="9.140625" style="113"/>
    <col min="16129" max="16129" width="7.140625" style="113" customWidth="1"/>
    <col min="16130" max="16130" width="4.28515625" style="113" customWidth="1"/>
    <col min="16131" max="16132" width="4.5703125" style="113" customWidth="1"/>
    <col min="16133" max="16133" width="7.28515625" style="113" customWidth="1"/>
    <col min="16134" max="16134" width="7.42578125" style="113" customWidth="1"/>
    <col min="16135" max="16135" width="5.85546875" style="113" customWidth="1"/>
    <col min="16136" max="16136" width="12" style="113" customWidth="1"/>
    <col min="16137" max="16137" width="122.42578125" style="113" customWidth="1"/>
    <col min="16138" max="16138" width="12.140625" style="113" bestFit="1" customWidth="1"/>
    <col min="16139" max="16384" width="9.140625" style="113"/>
  </cols>
  <sheetData>
    <row r="1" spans="1:10" ht="14.25" customHeight="1" x14ac:dyDescent="0.2">
      <c r="I1" s="144" t="s">
        <v>579</v>
      </c>
    </row>
    <row r="2" spans="1:10" ht="30.75" customHeight="1" x14ac:dyDescent="0.2">
      <c r="I2" s="254" t="str">
        <f>Прил.1!I2</f>
        <v>к Решению Хатангского сельского Совета депутатов 
от 00.00.2019 № 000-РС</v>
      </c>
    </row>
    <row r="3" spans="1:10" ht="14.25" customHeight="1" x14ac:dyDescent="0.2">
      <c r="I3" s="144" t="s">
        <v>498</v>
      </c>
    </row>
    <row r="4" spans="1:10" ht="29.25" customHeight="1" x14ac:dyDescent="0.2">
      <c r="A4" s="114"/>
      <c r="B4" s="115"/>
      <c r="C4" s="112"/>
      <c r="D4" s="112"/>
      <c r="E4" s="112"/>
      <c r="F4" s="112"/>
      <c r="G4" s="112"/>
      <c r="H4" s="112"/>
      <c r="I4" s="254" t="str">
        <f>Прил.1!I4</f>
        <v>к Решению Хатангского сельского Совета депутатов 
от 21.12.2018 года № 120-РС</v>
      </c>
    </row>
    <row r="5" spans="1:10" ht="36" customHeight="1" x14ac:dyDescent="0.2">
      <c r="A5" s="376" t="s">
        <v>420</v>
      </c>
      <c r="B5" s="376"/>
      <c r="C5" s="376"/>
      <c r="D5" s="376"/>
      <c r="E5" s="376"/>
      <c r="F5" s="376"/>
      <c r="G5" s="376"/>
      <c r="H5" s="376"/>
      <c r="I5" s="376"/>
    </row>
    <row r="6" spans="1:10" ht="21" customHeight="1" x14ac:dyDescent="0.2">
      <c r="A6" s="116"/>
      <c r="B6" s="116"/>
      <c r="C6" s="116"/>
      <c r="D6" s="116"/>
      <c r="E6" s="116"/>
      <c r="F6" s="116"/>
      <c r="G6" s="116"/>
      <c r="H6" s="116"/>
      <c r="I6" s="117"/>
    </row>
    <row r="7" spans="1:10" ht="31.5" customHeight="1" x14ac:dyDescent="0.2">
      <c r="A7" s="371" t="s">
        <v>301</v>
      </c>
      <c r="B7" s="378" t="s">
        <v>496</v>
      </c>
      <c r="C7" s="379"/>
      <c r="D7" s="379"/>
      <c r="E7" s="379"/>
      <c r="F7" s="380"/>
      <c r="G7" s="378" t="s">
        <v>302</v>
      </c>
      <c r="H7" s="380"/>
      <c r="I7" s="381" t="s">
        <v>392</v>
      </c>
    </row>
    <row r="8" spans="1:10" x14ac:dyDescent="0.2">
      <c r="A8" s="377"/>
      <c r="B8" s="382" t="s">
        <v>303</v>
      </c>
      <c r="C8" s="382" t="s">
        <v>304</v>
      </c>
      <c r="D8" s="382" t="s">
        <v>305</v>
      </c>
      <c r="E8" s="382" t="s">
        <v>306</v>
      </c>
      <c r="F8" s="382" t="s">
        <v>307</v>
      </c>
      <c r="G8" s="371" t="s">
        <v>308</v>
      </c>
      <c r="H8" s="371" t="s">
        <v>309</v>
      </c>
      <c r="I8" s="381"/>
    </row>
    <row r="9" spans="1:10" ht="81" customHeight="1" x14ac:dyDescent="0.2">
      <c r="A9" s="372"/>
      <c r="B9" s="383"/>
      <c r="C9" s="383"/>
      <c r="D9" s="383"/>
      <c r="E9" s="383"/>
      <c r="F9" s="383"/>
      <c r="G9" s="372"/>
      <c r="H9" s="372"/>
      <c r="I9" s="381"/>
    </row>
    <row r="10" spans="1:10" s="121" customFormat="1" ht="15" x14ac:dyDescent="0.25">
      <c r="A10" s="118" t="s">
        <v>64</v>
      </c>
      <c r="B10" s="119" t="s">
        <v>0</v>
      </c>
      <c r="C10" s="119"/>
      <c r="D10" s="119"/>
      <c r="E10" s="119"/>
      <c r="F10" s="119"/>
      <c r="G10" s="119"/>
      <c r="H10" s="119"/>
      <c r="I10" s="120"/>
      <c r="J10" s="121">
        <v>1</v>
      </c>
    </row>
    <row r="11" spans="1:10" s="121" customFormat="1" ht="15" x14ac:dyDescent="0.25">
      <c r="A11" s="122" t="s">
        <v>64</v>
      </c>
      <c r="B11" s="123" t="s">
        <v>194</v>
      </c>
      <c r="C11" s="123" t="s">
        <v>184</v>
      </c>
      <c r="D11" s="123" t="s">
        <v>173</v>
      </c>
      <c r="E11" s="123" t="s">
        <v>328</v>
      </c>
      <c r="F11" s="123" t="s">
        <v>181</v>
      </c>
      <c r="G11" s="123" t="s">
        <v>421</v>
      </c>
      <c r="H11" s="123" t="s">
        <v>326</v>
      </c>
      <c r="I11" s="124" t="s">
        <v>422</v>
      </c>
      <c r="J11" s="121">
        <v>1</v>
      </c>
    </row>
    <row r="12" spans="1:10" s="121" customFormat="1" ht="30" x14ac:dyDescent="0.25">
      <c r="A12" s="122" t="s">
        <v>64</v>
      </c>
      <c r="B12" s="123" t="s">
        <v>194</v>
      </c>
      <c r="C12" s="123" t="s">
        <v>187</v>
      </c>
      <c r="D12" s="123" t="s">
        <v>423</v>
      </c>
      <c r="E12" s="123" t="s">
        <v>320</v>
      </c>
      <c r="F12" s="123" t="s">
        <v>181</v>
      </c>
      <c r="G12" s="123" t="s">
        <v>424</v>
      </c>
      <c r="H12" s="123" t="s">
        <v>332</v>
      </c>
      <c r="I12" s="124" t="s">
        <v>425</v>
      </c>
      <c r="J12" s="121">
        <v>1</v>
      </c>
    </row>
    <row r="13" spans="1:10" s="121" customFormat="1" ht="15" x14ac:dyDescent="0.25">
      <c r="A13" s="122" t="s">
        <v>64</v>
      </c>
      <c r="B13" s="123" t="s">
        <v>194</v>
      </c>
      <c r="C13" s="123" t="s">
        <v>188</v>
      </c>
      <c r="D13" s="123" t="s">
        <v>172</v>
      </c>
      <c r="E13" s="123" t="s">
        <v>320</v>
      </c>
      <c r="F13" s="123" t="s">
        <v>181</v>
      </c>
      <c r="G13" s="123" t="s">
        <v>310</v>
      </c>
      <c r="H13" s="123" t="s">
        <v>357</v>
      </c>
      <c r="I13" s="125" t="s">
        <v>134</v>
      </c>
      <c r="J13" s="121">
        <v>1</v>
      </c>
    </row>
    <row r="14" spans="1:10" s="121" customFormat="1" ht="15" x14ac:dyDescent="0.25">
      <c r="A14" s="122" t="s">
        <v>64</v>
      </c>
      <c r="B14" s="123" t="s">
        <v>194</v>
      </c>
      <c r="C14" s="123" t="s">
        <v>188</v>
      </c>
      <c r="D14" s="123" t="s">
        <v>176</v>
      </c>
      <c r="E14" s="123" t="s">
        <v>320</v>
      </c>
      <c r="F14" s="123" t="s">
        <v>181</v>
      </c>
      <c r="G14" s="123" t="s">
        <v>310</v>
      </c>
      <c r="H14" s="123" t="s">
        <v>357</v>
      </c>
      <c r="I14" s="125" t="s">
        <v>135</v>
      </c>
      <c r="J14" s="121">
        <v>1</v>
      </c>
    </row>
    <row r="15" spans="1:10" s="121" customFormat="1" ht="15" x14ac:dyDescent="0.25">
      <c r="A15" s="122" t="s">
        <v>64</v>
      </c>
      <c r="B15" s="123" t="s">
        <v>192</v>
      </c>
      <c r="C15" s="123" t="s">
        <v>173</v>
      </c>
      <c r="D15" s="123" t="s">
        <v>186</v>
      </c>
      <c r="E15" s="123" t="s">
        <v>334</v>
      </c>
      <c r="F15" s="123" t="s">
        <v>181</v>
      </c>
      <c r="G15" s="123" t="s">
        <v>310</v>
      </c>
      <c r="H15" s="123" t="s">
        <v>503</v>
      </c>
      <c r="I15" s="125" t="s">
        <v>138</v>
      </c>
      <c r="J15" s="121">
        <v>1</v>
      </c>
    </row>
    <row r="16" spans="1:10" s="121" customFormat="1" ht="30" x14ac:dyDescent="0.25">
      <c r="A16" s="122" t="s">
        <v>64</v>
      </c>
      <c r="B16" s="123" t="s">
        <v>192</v>
      </c>
      <c r="C16" s="123" t="s">
        <v>173</v>
      </c>
      <c r="D16" s="123" t="s">
        <v>335</v>
      </c>
      <c r="E16" s="123" t="s">
        <v>337</v>
      </c>
      <c r="F16" s="123" t="s">
        <v>181</v>
      </c>
      <c r="G16" s="123" t="s">
        <v>310</v>
      </c>
      <c r="H16" s="123" t="s">
        <v>503</v>
      </c>
      <c r="I16" s="126" t="s">
        <v>368</v>
      </c>
      <c r="J16" s="121">
        <v>1</v>
      </c>
    </row>
    <row r="17" spans="1:10" s="121" customFormat="1" ht="18" customHeight="1" x14ac:dyDescent="0.25">
      <c r="A17" s="122" t="s">
        <v>64</v>
      </c>
      <c r="B17" s="123" t="s">
        <v>192</v>
      </c>
      <c r="C17" s="123" t="s">
        <v>173</v>
      </c>
      <c r="D17" s="123" t="s">
        <v>335</v>
      </c>
      <c r="E17" s="123" t="s">
        <v>336</v>
      </c>
      <c r="F17" s="123" t="s">
        <v>181</v>
      </c>
      <c r="G17" s="123" t="s">
        <v>310</v>
      </c>
      <c r="H17" s="123" t="s">
        <v>503</v>
      </c>
      <c r="I17" s="125" t="s">
        <v>139</v>
      </c>
      <c r="J17" s="121">
        <v>1</v>
      </c>
    </row>
    <row r="18" spans="1:10" s="121" customFormat="1" ht="45" x14ac:dyDescent="0.25">
      <c r="A18" s="122" t="s">
        <v>64</v>
      </c>
      <c r="B18" s="123" t="s">
        <v>192</v>
      </c>
      <c r="C18" s="123" t="s">
        <v>173</v>
      </c>
      <c r="D18" s="123" t="s">
        <v>338</v>
      </c>
      <c r="E18" s="123" t="s">
        <v>339</v>
      </c>
      <c r="F18" s="123" t="s">
        <v>181</v>
      </c>
      <c r="G18" s="123" t="s">
        <v>340</v>
      </c>
      <c r="H18" s="123" t="s">
        <v>503</v>
      </c>
      <c r="I18" s="125" t="str">
        <f>Прил.3!I72</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8" s="121">
        <v>1</v>
      </c>
    </row>
    <row r="19" spans="1:10" s="121" customFormat="1" ht="61.5" customHeight="1" x14ac:dyDescent="0.25">
      <c r="A19" s="122">
        <v>585</v>
      </c>
      <c r="B19" s="123" t="s">
        <v>192</v>
      </c>
      <c r="C19" s="123" t="s">
        <v>173</v>
      </c>
      <c r="D19" s="123" t="s">
        <v>338</v>
      </c>
      <c r="E19" s="123" t="s">
        <v>339</v>
      </c>
      <c r="F19" s="123" t="s">
        <v>181</v>
      </c>
      <c r="G19" s="123" t="s">
        <v>341</v>
      </c>
      <c r="H19" s="123" t="s">
        <v>503</v>
      </c>
      <c r="I19" s="125" t="str">
        <f>Прил.3!I73</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9" s="121">
        <v>1</v>
      </c>
    </row>
    <row r="20" spans="1:10" s="121" customFormat="1" ht="59.25" customHeight="1" x14ac:dyDescent="0.25">
      <c r="A20" s="122">
        <v>585</v>
      </c>
      <c r="B20" s="123" t="s">
        <v>192</v>
      </c>
      <c r="C20" s="123" t="s">
        <v>173</v>
      </c>
      <c r="D20" s="123" t="s">
        <v>338</v>
      </c>
      <c r="E20" s="123" t="s">
        <v>339</v>
      </c>
      <c r="F20" s="123" t="s">
        <v>181</v>
      </c>
      <c r="G20" s="123" t="s">
        <v>342</v>
      </c>
      <c r="H20" s="123" t="s">
        <v>503</v>
      </c>
      <c r="I20" s="125" t="str">
        <f>Прил.3!I74</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20" s="121">
        <v>1</v>
      </c>
    </row>
    <row r="21" spans="1:10" s="121" customFormat="1" ht="60" x14ac:dyDescent="0.25">
      <c r="A21" s="122" t="s">
        <v>64</v>
      </c>
      <c r="B21" s="123" t="s">
        <v>192</v>
      </c>
      <c r="C21" s="123" t="s">
        <v>173</v>
      </c>
      <c r="D21" s="123" t="s">
        <v>338</v>
      </c>
      <c r="E21" s="123" t="s">
        <v>339</v>
      </c>
      <c r="F21" s="123" t="s">
        <v>181</v>
      </c>
      <c r="G21" s="123" t="s">
        <v>343</v>
      </c>
      <c r="H21" s="123" t="s">
        <v>503</v>
      </c>
      <c r="I21" s="127" t="str">
        <f>Прил.3!I75</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21">
        <v>1</v>
      </c>
    </row>
    <row r="22" spans="1:10" s="121" customFormat="1" ht="15" x14ac:dyDescent="0.25">
      <c r="A22" s="122" t="s">
        <v>64</v>
      </c>
      <c r="B22" s="128" t="s">
        <v>192</v>
      </c>
      <c r="C22" s="122" t="s">
        <v>173</v>
      </c>
      <c r="D22" s="122" t="s">
        <v>344</v>
      </c>
      <c r="E22" s="122" t="s">
        <v>345</v>
      </c>
      <c r="F22" s="129" t="s">
        <v>181</v>
      </c>
      <c r="G22" s="122" t="s">
        <v>346</v>
      </c>
      <c r="H22" s="122" t="s">
        <v>503</v>
      </c>
      <c r="I22" s="124" t="str">
        <f>Прил.3!I78</f>
        <v xml:space="preserve">Иные межбюджетные трансферты бюджетам сельских поселений общего характера </v>
      </c>
      <c r="J22" s="121">
        <v>1</v>
      </c>
    </row>
    <row r="23" spans="1:10" s="121" customFormat="1" ht="30" x14ac:dyDescent="0.25">
      <c r="A23" s="122" t="s">
        <v>64</v>
      </c>
      <c r="B23" s="123" t="s">
        <v>192</v>
      </c>
      <c r="C23" s="123" t="s">
        <v>173</v>
      </c>
      <c r="D23" s="123" t="s">
        <v>344</v>
      </c>
      <c r="E23" s="123" t="s">
        <v>345</v>
      </c>
      <c r="F23" s="123" t="s">
        <v>181</v>
      </c>
      <c r="G23" s="123" t="s">
        <v>347</v>
      </c>
      <c r="H23" s="123" t="s">
        <v>503</v>
      </c>
      <c r="I23" s="125" t="str">
        <f>Прил.3!I79</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3" s="121">
        <v>1</v>
      </c>
    </row>
    <row r="24" spans="1:10" s="121" customFormat="1" ht="30" x14ac:dyDescent="0.25">
      <c r="A24" s="122" t="s">
        <v>64</v>
      </c>
      <c r="B24" s="123" t="s">
        <v>192</v>
      </c>
      <c r="C24" s="123" t="s">
        <v>173</v>
      </c>
      <c r="D24" s="123" t="s">
        <v>344</v>
      </c>
      <c r="E24" s="123" t="s">
        <v>345</v>
      </c>
      <c r="F24" s="123" t="s">
        <v>181</v>
      </c>
      <c r="G24" s="130" t="s">
        <v>342</v>
      </c>
      <c r="H24" s="130" t="s">
        <v>503</v>
      </c>
      <c r="I24" s="125" t="str">
        <f>Прил.3!I80</f>
        <v>Иные межбюджетные трансферты по созданию и обеспечению деятельности административных комиссий сельских поселений</v>
      </c>
      <c r="J24" s="121">
        <v>1</v>
      </c>
    </row>
    <row r="25" spans="1:10" s="121" customFormat="1" ht="30" x14ac:dyDescent="0.25">
      <c r="A25" s="122" t="s">
        <v>64</v>
      </c>
      <c r="B25" s="128" t="s">
        <v>192</v>
      </c>
      <c r="C25" s="122" t="s">
        <v>173</v>
      </c>
      <c r="D25" s="122" t="s">
        <v>344</v>
      </c>
      <c r="E25" s="122" t="s">
        <v>345</v>
      </c>
      <c r="F25" s="122" t="s">
        <v>181</v>
      </c>
      <c r="G25" s="129" t="s">
        <v>348</v>
      </c>
      <c r="H25" s="129" t="s">
        <v>503</v>
      </c>
      <c r="I25" s="131"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c r="J25" s="121">
        <v>1</v>
      </c>
    </row>
    <row r="26" spans="1:10" s="121" customFormat="1" ht="45" x14ac:dyDescent="0.25">
      <c r="A26" s="122" t="s">
        <v>64</v>
      </c>
      <c r="B26" s="123" t="s">
        <v>192</v>
      </c>
      <c r="C26" s="123" t="s">
        <v>173</v>
      </c>
      <c r="D26" s="123" t="s">
        <v>344</v>
      </c>
      <c r="E26" s="123" t="s">
        <v>345</v>
      </c>
      <c r="F26" s="123" t="s">
        <v>181</v>
      </c>
      <c r="G26" s="130" t="s">
        <v>349</v>
      </c>
      <c r="H26" s="130" t="s">
        <v>503</v>
      </c>
      <c r="I26" s="125" t="s">
        <v>375</v>
      </c>
      <c r="J26" s="121">
        <v>1</v>
      </c>
    </row>
    <row r="27" spans="1:10" s="121" customFormat="1" ht="60" hidden="1" customHeight="1" x14ac:dyDescent="0.25">
      <c r="A27" s="122" t="s">
        <v>64</v>
      </c>
      <c r="B27" s="128" t="s">
        <v>192</v>
      </c>
      <c r="C27" s="122" t="s">
        <v>173</v>
      </c>
      <c r="D27" s="122" t="s">
        <v>344</v>
      </c>
      <c r="E27" s="122" t="s">
        <v>345</v>
      </c>
      <c r="F27" s="122" t="s">
        <v>181</v>
      </c>
      <c r="G27" s="129" t="s">
        <v>350</v>
      </c>
      <c r="H27" s="129" t="s">
        <v>333</v>
      </c>
      <c r="I27" s="132" t="s">
        <v>426</v>
      </c>
    </row>
    <row r="28" spans="1:10" s="121" customFormat="1" ht="43.5" hidden="1" customHeight="1" x14ac:dyDescent="0.25">
      <c r="A28" s="122" t="s">
        <v>64</v>
      </c>
      <c r="B28" s="123" t="s">
        <v>192</v>
      </c>
      <c r="C28" s="123" t="s">
        <v>173</v>
      </c>
      <c r="D28" s="123" t="s">
        <v>344</v>
      </c>
      <c r="E28" s="123" t="s">
        <v>345</v>
      </c>
      <c r="F28" s="123" t="s">
        <v>181</v>
      </c>
      <c r="G28" s="130" t="s">
        <v>351</v>
      </c>
      <c r="H28" s="130" t="s">
        <v>333</v>
      </c>
      <c r="I28" s="125" t="s">
        <v>377</v>
      </c>
    </row>
    <row r="29" spans="1:10" s="134" customFormat="1" ht="90" x14ac:dyDescent="0.25">
      <c r="A29" s="129" t="s">
        <v>64</v>
      </c>
      <c r="B29" s="133" t="s">
        <v>192</v>
      </c>
      <c r="C29" s="129" t="s">
        <v>173</v>
      </c>
      <c r="D29" s="129" t="s">
        <v>344</v>
      </c>
      <c r="E29" s="129" t="s">
        <v>345</v>
      </c>
      <c r="F29" s="129" t="s">
        <v>181</v>
      </c>
      <c r="G29" s="129" t="s">
        <v>353</v>
      </c>
      <c r="H29" s="129" t="s">
        <v>503</v>
      </c>
      <c r="I29" s="131" t="s">
        <v>378</v>
      </c>
      <c r="J29" s="121">
        <v>1</v>
      </c>
    </row>
    <row r="30" spans="1:10" s="121" customFormat="1" ht="30" x14ac:dyDescent="0.25">
      <c r="A30" s="122" t="s">
        <v>64</v>
      </c>
      <c r="B30" s="123" t="s">
        <v>192</v>
      </c>
      <c r="C30" s="123" t="s">
        <v>173</v>
      </c>
      <c r="D30" s="123" t="s">
        <v>344</v>
      </c>
      <c r="E30" s="123" t="s">
        <v>345</v>
      </c>
      <c r="F30" s="123" t="s">
        <v>181</v>
      </c>
      <c r="G30" s="130" t="s">
        <v>588</v>
      </c>
      <c r="H30" s="130" t="s">
        <v>503</v>
      </c>
      <c r="I30" s="135" t="s">
        <v>589</v>
      </c>
      <c r="J30" s="121">
        <v>1</v>
      </c>
    </row>
    <row r="31" spans="1:10" s="121" customFormat="1" ht="45" x14ac:dyDescent="0.25">
      <c r="A31" s="122" t="s">
        <v>64</v>
      </c>
      <c r="B31" s="123" t="s">
        <v>192</v>
      </c>
      <c r="C31" s="123" t="s">
        <v>173</v>
      </c>
      <c r="D31" s="123" t="s">
        <v>344</v>
      </c>
      <c r="E31" s="123" t="s">
        <v>345</v>
      </c>
      <c r="F31" s="123" t="s">
        <v>181</v>
      </c>
      <c r="G31" s="130" t="s">
        <v>354</v>
      </c>
      <c r="H31" s="130" t="s">
        <v>503</v>
      </c>
      <c r="I31" s="135" t="s">
        <v>541</v>
      </c>
      <c r="J31" s="121">
        <v>1</v>
      </c>
    </row>
    <row r="32" spans="1:10" s="121" customFormat="1" ht="60" x14ac:dyDescent="0.25">
      <c r="A32" s="122" t="s">
        <v>64</v>
      </c>
      <c r="B32" s="123" t="s">
        <v>192</v>
      </c>
      <c r="C32" s="123" t="s">
        <v>173</v>
      </c>
      <c r="D32" s="123" t="s">
        <v>344</v>
      </c>
      <c r="E32" s="123" t="s">
        <v>345</v>
      </c>
      <c r="F32" s="123" t="s">
        <v>181</v>
      </c>
      <c r="G32" s="130" t="s">
        <v>355</v>
      </c>
      <c r="H32" s="130" t="s">
        <v>503</v>
      </c>
      <c r="I32" s="135" t="s">
        <v>427</v>
      </c>
      <c r="J32" s="121">
        <v>1</v>
      </c>
    </row>
    <row r="33" spans="1:10" s="121" customFormat="1" ht="60" x14ac:dyDescent="0.25">
      <c r="A33" s="122" t="s">
        <v>64</v>
      </c>
      <c r="B33" s="123" t="s">
        <v>192</v>
      </c>
      <c r="C33" s="123" t="s">
        <v>173</v>
      </c>
      <c r="D33" s="123" t="s">
        <v>344</v>
      </c>
      <c r="E33" s="123" t="s">
        <v>345</v>
      </c>
      <c r="F33" s="123" t="s">
        <v>181</v>
      </c>
      <c r="G33" s="130" t="s">
        <v>590</v>
      </c>
      <c r="H33" s="130" t="s">
        <v>503</v>
      </c>
      <c r="I33" s="135" t="s">
        <v>591</v>
      </c>
      <c r="J33" s="121">
        <v>1</v>
      </c>
    </row>
    <row r="34" spans="1:10" s="121" customFormat="1" ht="60" x14ac:dyDescent="0.25">
      <c r="A34" s="122" t="s">
        <v>64</v>
      </c>
      <c r="B34" s="123" t="s">
        <v>192</v>
      </c>
      <c r="C34" s="123" t="s">
        <v>173</v>
      </c>
      <c r="D34" s="123" t="s">
        <v>344</v>
      </c>
      <c r="E34" s="123" t="s">
        <v>345</v>
      </c>
      <c r="F34" s="123" t="s">
        <v>181</v>
      </c>
      <c r="G34" s="130" t="s">
        <v>538</v>
      </c>
      <c r="H34" s="130" t="s">
        <v>503</v>
      </c>
      <c r="I34" s="135" t="s">
        <v>539</v>
      </c>
      <c r="J34" s="121">
        <v>1</v>
      </c>
    </row>
    <row r="35" spans="1:10" s="121" customFormat="1" ht="60" x14ac:dyDescent="0.25">
      <c r="A35" s="122" t="s">
        <v>64</v>
      </c>
      <c r="B35" s="128" t="s">
        <v>192</v>
      </c>
      <c r="C35" s="122" t="s">
        <v>173</v>
      </c>
      <c r="D35" s="122" t="s">
        <v>344</v>
      </c>
      <c r="E35" s="122" t="s">
        <v>345</v>
      </c>
      <c r="F35" s="122" t="s">
        <v>181</v>
      </c>
      <c r="G35" s="122" t="s">
        <v>356</v>
      </c>
      <c r="H35" s="122" t="s">
        <v>503</v>
      </c>
      <c r="I35" s="132" t="s">
        <v>428</v>
      </c>
      <c r="J35" s="121">
        <v>1</v>
      </c>
    </row>
    <row r="36" spans="1:10" s="121" customFormat="1" ht="69.75" hidden="1" customHeight="1" x14ac:dyDescent="0.25">
      <c r="A36" s="122" t="s">
        <v>64</v>
      </c>
      <c r="B36" s="128" t="s">
        <v>192</v>
      </c>
      <c r="C36" s="122" t="s">
        <v>173</v>
      </c>
      <c r="D36" s="122" t="s">
        <v>344</v>
      </c>
      <c r="E36" s="122" t="s">
        <v>345</v>
      </c>
      <c r="F36" s="122" t="s">
        <v>181</v>
      </c>
      <c r="G36" s="122" t="s">
        <v>360</v>
      </c>
      <c r="H36" s="122" t="s">
        <v>333</v>
      </c>
      <c r="I36" s="132" t="s">
        <v>383</v>
      </c>
    </row>
    <row r="37" spans="1:10" s="121" customFormat="1" ht="15" x14ac:dyDescent="0.25">
      <c r="A37" s="122" t="s">
        <v>64</v>
      </c>
      <c r="B37" s="123" t="s">
        <v>192</v>
      </c>
      <c r="C37" s="123" t="s">
        <v>175</v>
      </c>
      <c r="D37" s="123" t="s">
        <v>176</v>
      </c>
      <c r="E37" s="123" t="s">
        <v>358</v>
      </c>
      <c r="F37" s="123" t="s">
        <v>181</v>
      </c>
      <c r="G37" s="123" t="s">
        <v>310</v>
      </c>
      <c r="H37" s="123" t="s">
        <v>503</v>
      </c>
      <c r="I37" s="135" t="s">
        <v>381</v>
      </c>
      <c r="J37" s="121">
        <v>1</v>
      </c>
    </row>
    <row r="38" spans="1:10" s="121" customFormat="1" ht="60" x14ac:dyDescent="0.25">
      <c r="A38" s="122" t="s">
        <v>64</v>
      </c>
      <c r="B38" s="123" t="s">
        <v>192</v>
      </c>
      <c r="C38" s="123" t="s">
        <v>179</v>
      </c>
      <c r="D38" s="123" t="s">
        <v>176</v>
      </c>
      <c r="E38" s="123" t="s">
        <v>278</v>
      </c>
      <c r="F38" s="123" t="s">
        <v>181</v>
      </c>
      <c r="G38" s="123" t="s">
        <v>310</v>
      </c>
      <c r="H38" s="123" t="s">
        <v>503</v>
      </c>
      <c r="I38" s="135" t="s">
        <v>429</v>
      </c>
      <c r="J38" s="121">
        <v>1</v>
      </c>
    </row>
    <row r="39" spans="1:10" s="121" customFormat="1" ht="30" x14ac:dyDescent="0.25">
      <c r="A39" s="122" t="s">
        <v>64</v>
      </c>
      <c r="B39" s="123" t="s">
        <v>192</v>
      </c>
      <c r="C39" s="123" t="s">
        <v>189</v>
      </c>
      <c r="D39" s="123" t="s">
        <v>176</v>
      </c>
      <c r="E39" s="123" t="s">
        <v>99</v>
      </c>
      <c r="F39" s="123" t="s">
        <v>181</v>
      </c>
      <c r="G39" s="123" t="s">
        <v>310</v>
      </c>
      <c r="H39" s="123" t="s">
        <v>503</v>
      </c>
      <c r="I39" s="125" t="s">
        <v>430</v>
      </c>
      <c r="J39" s="121">
        <v>1</v>
      </c>
    </row>
    <row r="40" spans="1:10" s="121" customFormat="1" ht="30" x14ac:dyDescent="0.25">
      <c r="A40" s="122" t="s">
        <v>64</v>
      </c>
      <c r="B40" s="123" t="s">
        <v>192</v>
      </c>
      <c r="C40" s="123" t="s">
        <v>190</v>
      </c>
      <c r="D40" s="123" t="s">
        <v>359</v>
      </c>
      <c r="E40" s="123" t="s">
        <v>99</v>
      </c>
      <c r="F40" s="123" t="s">
        <v>181</v>
      </c>
      <c r="G40" s="123" t="s">
        <v>310</v>
      </c>
      <c r="H40" s="123" t="s">
        <v>503</v>
      </c>
      <c r="I40" s="125" t="s">
        <v>382</v>
      </c>
      <c r="J40" s="121">
        <v>1</v>
      </c>
    </row>
    <row r="41" spans="1:10" s="121" customFormat="1" ht="15" x14ac:dyDescent="0.25">
      <c r="A41" s="118" t="s">
        <v>167</v>
      </c>
      <c r="B41" s="119" t="s">
        <v>1</v>
      </c>
      <c r="C41" s="136"/>
      <c r="D41" s="136"/>
      <c r="E41" s="136"/>
      <c r="F41" s="136"/>
      <c r="G41" s="136"/>
      <c r="H41" s="136"/>
      <c r="I41" s="137"/>
      <c r="J41" s="121">
        <v>1</v>
      </c>
    </row>
    <row r="42" spans="1:10" s="121" customFormat="1" ht="45" x14ac:dyDescent="0.25">
      <c r="A42" s="138" t="s">
        <v>167</v>
      </c>
      <c r="B42" s="123" t="s">
        <v>194</v>
      </c>
      <c r="C42" s="138" t="s">
        <v>179</v>
      </c>
      <c r="D42" s="138" t="s">
        <v>175</v>
      </c>
      <c r="E42" s="138" t="s">
        <v>312</v>
      </c>
      <c r="F42" s="138" t="s">
        <v>172</v>
      </c>
      <c r="G42" s="138" t="s">
        <v>431</v>
      </c>
      <c r="H42" s="138" t="s">
        <v>275</v>
      </c>
      <c r="I42" s="126" t="s">
        <v>432</v>
      </c>
      <c r="J42" s="121">
        <v>1</v>
      </c>
    </row>
    <row r="43" spans="1:10" s="121" customFormat="1" ht="15" x14ac:dyDescent="0.25">
      <c r="A43" s="123" t="s">
        <v>167</v>
      </c>
      <c r="B43" s="123" t="s">
        <v>194</v>
      </c>
      <c r="C43" s="123" t="s">
        <v>184</v>
      </c>
      <c r="D43" s="123" t="s">
        <v>173</v>
      </c>
      <c r="E43" s="123" t="s">
        <v>328</v>
      </c>
      <c r="F43" s="123" t="s">
        <v>181</v>
      </c>
      <c r="G43" s="123" t="s">
        <v>421</v>
      </c>
      <c r="H43" s="123" t="s">
        <v>326</v>
      </c>
      <c r="I43" s="125" t="s">
        <v>433</v>
      </c>
      <c r="J43" s="121">
        <v>1</v>
      </c>
    </row>
    <row r="44" spans="1:10" s="121" customFormat="1" ht="45" x14ac:dyDescent="0.25">
      <c r="A44" s="123" t="s">
        <v>167</v>
      </c>
      <c r="B44" s="123" t="s">
        <v>194</v>
      </c>
      <c r="C44" s="123" t="s">
        <v>187</v>
      </c>
      <c r="D44" s="123" t="s">
        <v>331</v>
      </c>
      <c r="E44" s="123" t="s">
        <v>320</v>
      </c>
      <c r="F44" s="123" t="s">
        <v>181</v>
      </c>
      <c r="G44" s="123" t="s">
        <v>424</v>
      </c>
      <c r="H44" s="123" t="s">
        <v>332</v>
      </c>
      <c r="I44" s="125" t="s">
        <v>133</v>
      </c>
      <c r="J44" s="121">
        <v>1</v>
      </c>
    </row>
    <row r="45" spans="1:10" s="121" customFormat="1" ht="30" x14ac:dyDescent="0.25">
      <c r="A45" s="123" t="s">
        <v>167</v>
      </c>
      <c r="B45" s="123" t="s">
        <v>194</v>
      </c>
      <c r="C45" s="123" t="s">
        <v>187</v>
      </c>
      <c r="D45" s="123" t="s">
        <v>434</v>
      </c>
      <c r="E45" s="123" t="s">
        <v>314</v>
      </c>
      <c r="F45" s="123" t="s">
        <v>173</v>
      </c>
      <c r="G45" s="123" t="s">
        <v>310</v>
      </c>
      <c r="H45" s="123" t="s">
        <v>332</v>
      </c>
      <c r="I45" s="139" t="s">
        <v>435</v>
      </c>
      <c r="J45" s="121">
        <v>1</v>
      </c>
    </row>
    <row r="46" spans="1:10" s="121" customFormat="1" ht="32.25" customHeight="1" x14ac:dyDescent="0.25">
      <c r="A46" s="123" t="s">
        <v>167</v>
      </c>
      <c r="B46" s="123" t="s">
        <v>194</v>
      </c>
      <c r="C46" s="123" t="s">
        <v>187</v>
      </c>
      <c r="D46" s="123" t="s">
        <v>423</v>
      </c>
      <c r="E46" s="123" t="s">
        <v>320</v>
      </c>
      <c r="F46" s="123" t="s">
        <v>181</v>
      </c>
      <c r="G46" s="123" t="s">
        <v>424</v>
      </c>
      <c r="H46" s="123" t="s">
        <v>332</v>
      </c>
      <c r="I46" s="139" t="s">
        <v>532</v>
      </c>
      <c r="J46" s="121">
        <v>1</v>
      </c>
    </row>
    <row r="47" spans="1:10" s="121" customFormat="1" ht="15" x14ac:dyDescent="0.25">
      <c r="A47" s="123" t="s">
        <v>167</v>
      </c>
      <c r="B47" s="123" t="s">
        <v>194</v>
      </c>
      <c r="C47" s="123" t="s">
        <v>188</v>
      </c>
      <c r="D47" s="123" t="s">
        <v>172</v>
      </c>
      <c r="E47" s="123" t="s">
        <v>320</v>
      </c>
      <c r="F47" s="123" t="s">
        <v>181</v>
      </c>
      <c r="G47" s="123" t="s">
        <v>310</v>
      </c>
      <c r="H47" s="123" t="s">
        <v>357</v>
      </c>
      <c r="I47" s="125" t="s">
        <v>134</v>
      </c>
      <c r="J47" s="121">
        <v>1</v>
      </c>
    </row>
    <row r="48" spans="1:10" s="121" customFormat="1" ht="21" customHeight="1" x14ac:dyDescent="0.25">
      <c r="A48" s="123" t="s">
        <v>167</v>
      </c>
      <c r="B48" s="123" t="s">
        <v>194</v>
      </c>
      <c r="C48" s="123" t="s">
        <v>188</v>
      </c>
      <c r="D48" s="123" t="s">
        <v>176</v>
      </c>
      <c r="E48" s="123" t="s">
        <v>320</v>
      </c>
      <c r="F48" s="123" t="s">
        <v>181</v>
      </c>
      <c r="G48" s="123" t="s">
        <v>310</v>
      </c>
      <c r="H48" s="123" t="s">
        <v>357</v>
      </c>
      <c r="I48" s="125" t="s">
        <v>135</v>
      </c>
      <c r="J48" s="121">
        <v>1</v>
      </c>
    </row>
    <row r="49" spans="1:10" s="121" customFormat="1" ht="17.25" customHeight="1" x14ac:dyDescent="0.25">
      <c r="A49" s="118" t="s">
        <v>171</v>
      </c>
      <c r="B49" s="119" t="s">
        <v>60</v>
      </c>
      <c r="C49" s="136"/>
      <c r="D49" s="136"/>
      <c r="E49" s="136"/>
      <c r="F49" s="136"/>
      <c r="G49" s="136"/>
      <c r="H49" s="136"/>
      <c r="I49" s="137"/>
      <c r="J49" s="121">
        <v>1</v>
      </c>
    </row>
    <row r="50" spans="1:10" s="121" customFormat="1" ht="30" x14ac:dyDescent="0.25">
      <c r="A50" s="138" t="s">
        <v>171</v>
      </c>
      <c r="B50" s="123" t="s">
        <v>194</v>
      </c>
      <c r="C50" s="138" t="s">
        <v>182</v>
      </c>
      <c r="D50" s="138" t="s">
        <v>172</v>
      </c>
      <c r="E50" s="138" t="s">
        <v>320</v>
      </c>
      <c r="F50" s="138" t="s">
        <v>181</v>
      </c>
      <c r="G50" s="138" t="s">
        <v>310</v>
      </c>
      <c r="H50" s="138" t="s">
        <v>274</v>
      </c>
      <c r="I50" s="140" t="s">
        <v>436</v>
      </c>
      <c r="J50" s="121">
        <v>1</v>
      </c>
    </row>
    <row r="51" spans="1:10" s="121" customFormat="1" ht="45" x14ac:dyDescent="0.25">
      <c r="A51" s="123" t="s">
        <v>171</v>
      </c>
      <c r="B51" s="141" t="s">
        <v>194</v>
      </c>
      <c r="C51" s="141" t="s">
        <v>182</v>
      </c>
      <c r="D51" s="141" t="s">
        <v>176</v>
      </c>
      <c r="E51" s="141" t="s">
        <v>321</v>
      </c>
      <c r="F51" s="141" t="s">
        <v>181</v>
      </c>
      <c r="G51" s="141" t="s">
        <v>421</v>
      </c>
      <c r="H51" s="141" t="s">
        <v>274</v>
      </c>
      <c r="I51" s="142" t="s">
        <v>437</v>
      </c>
      <c r="J51" s="121">
        <v>1</v>
      </c>
    </row>
    <row r="52" spans="1:10" s="121" customFormat="1" ht="30" x14ac:dyDescent="0.25">
      <c r="A52" s="123" t="s">
        <v>171</v>
      </c>
      <c r="B52" s="141" t="s">
        <v>194</v>
      </c>
      <c r="C52" s="141" t="s">
        <v>182</v>
      </c>
      <c r="D52" s="141" t="s">
        <v>176</v>
      </c>
      <c r="E52" s="141" t="s">
        <v>323</v>
      </c>
      <c r="F52" s="141" t="s">
        <v>181</v>
      </c>
      <c r="G52" s="141" t="s">
        <v>310</v>
      </c>
      <c r="H52" s="141" t="s">
        <v>274</v>
      </c>
      <c r="I52" s="142" t="s">
        <v>125</v>
      </c>
      <c r="J52" s="121">
        <v>1</v>
      </c>
    </row>
    <row r="53" spans="1:10" s="121" customFormat="1" ht="30" x14ac:dyDescent="0.25">
      <c r="A53" s="123" t="s">
        <v>171</v>
      </c>
      <c r="B53" s="141" t="s">
        <v>194</v>
      </c>
      <c r="C53" s="141" t="s">
        <v>182</v>
      </c>
      <c r="D53" s="141" t="s">
        <v>178</v>
      </c>
      <c r="E53" s="141" t="s">
        <v>324</v>
      </c>
      <c r="F53" s="141" t="s">
        <v>181</v>
      </c>
      <c r="G53" s="141" t="s">
        <v>310</v>
      </c>
      <c r="H53" s="141" t="s">
        <v>274</v>
      </c>
      <c r="I53" s="142" t="s">
        <v>438</v>
      </c>
      <c r="J53" s="121">
        <v>1</v>
      </c>
    </row>
    <row r="54" spans="1:10" s="121" customFormat="1" ht="45" x14ac:dyDescent="0.25">
      <c r="A54" s="123" t="s">
        <v>171</v>
      </c>
      <c r="B54" s="123" t="s">
        <v>194</v>
      </c>
      <c r="C54" s="123" t="s">
        <v>182</v>
      </c>
      <c r="D54" s="123" t="s">
        <v>180</v>
      </c>
      <c r="E54" s="123" t="s">
        <v>325</v>
      </c>
      <c r="F54" s="123" t="s">
        <v>181</v>
      </c>
      <c r="G54" s="123" t="s">
        <v>421</v>
      </c>
      <c r="H54" s="123" t="s">
        <v>274</v>
      </c>
      <c r="I54" s="142" t="s">
        <v>439</v>
      </c>
      <c r="J54" s="121">
        <v>1</v>
      </c>
    </row>
    <row r="55" spans="1:10" s="121" customFormat="1" ht="15" x14ac:dyDescent="0.25">
      <c r="A55" s="123" t="s">
        <v>171</v>
      </c>
      <c r="B55" s="123" t="s">
        <v>194</v>
      </c>
      <c r="C55" s="123" t="s">
        <v>182</v>
      </c>
      <c r="D55" s="123" t="s">
        <v>180</v>
      </c>
      <c r="E55" s="123" t="s">
        <v>325</v>
      </c>
      <c r="F55" s="123" t="s">
        <v>181</v>
      </c>
      <c r="G55" s="123" t="s">
        <v>440</v>
      </c>
      <c r="H55" s="123" t="s">
        <v>274</v>
      </c>
      <c r="I55" s="142" t="s">
        <v>127</v>
      </c>
      <c r="J55" s="121">
        <v>1</v>
      </c>
    </row>
    <row r="56" spans="1:10" s="121" customFormat="1" ht="15" x14ac:dyDescent="0.25">
      <c r="A56" s="123" t="s">
        <v>171</v>
      </c>
      <c r="B56" s="123" t="s">
        <v>194</v>
      </c>
      <c r="C56" s="123" t="s">
        <v>182</v>
      </c>
      <c r="D56" s="123" t="s">
        <v>180</v>
      </c>
      <c r="E56" s="123" t="s">
        <v>325</v>
      </c>
      <c r="F56" s="123" t="s">
        <v>181</v>
      </c>
      <c r="G56" s="123" t="s">
        <v>441</v>
      </c>
      <c r="H56" s="123" t="s">
        <v>274</v>
      </c>
      <c r="I56" s="142" t="s">
        <v>442</v>
      </c>
      <c r="J56" s="121">
        <v>1</v>
      </c>
    </row>
    <row r="57" spans="1:10" s="121" customFormat="1" ht="30" x14ac:dyDescent="0.25">
      <c r="A57" s="123" t="s">
        <v>171</v>
      </c>
      <c r="B57" s="123" t="s">
        <v>194</v>
      </c>
      <c r="C57" s="123" t="s">
        <v>184</v>
      </c>
      <c r="D57" s="123" t="s">
        <v>173</v>
      </c>
      <c r="E57" s="123" t="s">
        <v>443</v>
      </c>
      <c r="F57" s="123" t="s">
        <v>181</v>
      </c>
      <c r="G57" s="123" t="s">
        <v>310</v>
      </c>
      <c r="H57" s="123" t="s">
        <v>326</v>
      </c>
      <c r="I57" s="142" t="s">
        <v>444</v>
      </c>
      <c r="J57" s="121">
        <v>1</v>
      </c>
    </row>
    <row r="58" spans="1:10" s="121" customFormat="1" ht="15" x14ac:dyDescent="0.25">
      <c r="A58" s="123" t="s">
        <v>171</v>
      </c>
      <c r="B58" s="123" t="s">
        <v>194</v>
      </c>
      <c r="C58" s="123" t="s">
        <v>184</v>
      </c>
      <c r="D58" s="123" t="s">
        <v>173</v>
      </c>
      <c r="E58" s="123" t="s">
        <v>328</v>
      </c>
      <c r="F58" s="123" t="s">
        <v>181</v>
      </c>
      <c r="G58" s="123" t="s">
        <v>421</v>
      </c>
      <c r="H58" s="123" t="s">
        <v>326</v>
      </c>
      <c r="I58" s="125" t="s">
        <v>445</v>
      </c>
      <c r="J58" s="121">
        <v>1</v>
      </c>
    </row>
    <row r="59" spans="1:10" s="121" customFormat="1" ht="60" x14ac:dyDescent="0.25">
      <c r="A59" s="123" t="s">
        <v>171</v>
      </c>
      <c r="B59" s="123" t="s">
        <v>194</v>
      </c>
      <c r="C59" s="123" t="s">
        <v>185</v>
      </c>
      <c r="D59" s="123" t="s">
        <v>173</v>
      </c>
      <c r="E59" s="123" t="s">
        <v>330</v>
      </c>
      <c r="F59" s="123" t="s">
        <v>181</v>
      </c>
      <c r="G59" s="123" t="s">
        <v>421</v>
      </c>
      <c r="H59" s="123" t="s">
        <v>329</v>
      </c>
      <c r="I59" s="125" t="s">
        <v>446</v>
      </c>
      <c r="J59" s="121">
        <v>1</v>
      </c>
    </row>
    <row r="60" spans="1:10" s="121" customFormat="1" ht="30" x14ac:dyDescent="0.25">
      <c r="A60" s="123" t="s">
        <v>171</v>
      </c>
      <c r="B60" s="123" t="s">
        <v>194</v>
      </c>
      <c r="C60" s="123" t="s">
        <v>185</v>
      </c>
      <c r="D60" s="123" t="s">
        <v>177</v>
      </c>
      <c r="E60" s="123" t="s">
        <v>321</v>
      </c>
      <c r="F60" s="123" t="s">
        <v>181</v>
      </c>
      <c r="G60" s="123" t="s">
        <v>310</v>
      </c>
      <c r="H60" s="123" t="s">
        <v>447</v>
      </c>
      <c r="I60" s="125" t="s">
        <v>448</v>
      </c>
      <c r="J60" s="121">
        <v>1</v>
      </c>
    </row>
    <row r="61" spans="1:10" s="121" customFormat="1" ht="15" x14ac:dyDescent="0.25">
      <c r="A61" s="123" t="s">
        <v>171</v>
      </c>
      <c r="B61" s="123" t="s">
        <v>194</v>
      </c>
      <c r="C61" s="123" t="s">
        <v>188</v>
      </c>
      <c r="D61" s="123" t="s">
        <v>172</v>
      </c>
      <c r="E61" s="123" t="s">
        <v>320</v>
      </c>
      <c r="F61" s="123" t="s">
        <v>181</v>
      </c>
      <c r="G61" s="123" t="s">
        <v>310</v>
      </c>
      <c r="H61" s="123" t="s">
        <v>357</v>
      </c>
      <c r="I61" s="125" t="s">
        <v>134</v>
      </c>
      <c r="J61" s="121">
        <v>1</v>
      </c>
    </row>
    <row r="62" spans="1:10" s="121" customFormat="1" ht="15" x14ac:dyDescent="0.25">
      <c r="A62" s="123" t="s">
        <v>171</v>
      </c>
      <c r="B62" s="123" t="s">
        <v>194</v>
      </c>
      <c r="C62" s="123" t="s">
        <v>188</v>
      </c>
      <c r="D62" s="123" t="s">
        <v>176</v>
      </c>
      <c r="E62" s="123" t="s">
        <v>320</v>
      </c>
      <c r="F62" s="123" t="s">
        <v>181</v>
      </c>
      <c r="G62" s="123" t="s">
        <v>310</v>
      </c>
      <c r="H62" s="123" t="s">
        <v>357</v>
      </c>
      <c r="I62" s="125" t="s">
        <v>135</v>
      </c>
      <c r="J62" s="121">
        <v>1</v>
      </c>
    </row>
    <row r="63" spans="1:10" s="121" customFormat="1" ht="15" x14ac:dyDescent="0.25">
      <c r="A63" s="118" t="s">
        <v>168</v>
      </c>
      <c r="B63" s="119" t="s">
        <v>42</v>
      </c>
      <c r="C63" s="136"/>
      <c r="D63" s="136"/>
      <c r="E63" s="136"/>
      <c r="F63" s="136"/>
      <c r="G63" s="136"/>
      <c r="H63" s="136"/>
      <c r="I63" s="137"/>
      <c r="J63" s="121">
        <v>1</v>
      </c>
    </row>
    <row r="64" spans="1:10" s="121" customFormat="1" ht="15" x14ac:dyDescent="0.25">
      <c r="A64" s="123" t="s">
        <v>168</v>
      </c>
      <c r="B64" s="123" t="s">
        <v>194</v>
      </c>
      <c r="C64" s="123" t="s">
        <v>184</v>
      </c>
      <c r="D64" s="123" t="s">
        <v>173</v>
      </c>
      <c r="E64" s="123" t="s">
        <v>328</v>
      </c>
      <c r="F64" s="123" t="s">
        <v>181</v>
      </c>
      <c r="G64" s="123" t="s">
        <v>421</v>
      </c>
      <c r="H64" s="123" t="s">
        <v>326</v>
      </c>
      <c r="I64" s="125" t="s">
        <v>445</v>
      </c>
      <c r="J64" s="121">
        <v>1</v>
      </c>
    </row>
    <row r="65" spans="1:10" s="121" customFormat="1" ht="15" x14ac:dyDescent="0.25">
      <c r="A65" s="123" t="s">
        <v>168</v>
      </c>
      <c r="B65" s="123" t="s">
        <v>194</v>
      </c>
      <c r="C65" s="123" t="s">
        <v>188</v>
      </c>
      <c r="D65" s="123" t="s">
        <v>172</v>
      </c>
      <c r="E65" s="123" t="s">
        <v>320</v>
      </c>
      <c r="F65" s="123" t="s">
        <v>181</v>
      </c>
      <c r="G65" s="123" t="s">
        <v>310</v>
      </c>
      <c r="H65" s="123" t="s">
        <v>357</v>
      </c>
      <c r="I65" s="125" t="s">
        <v>134</v>
      </c>
      <c r="J65" s="121">
        <v>1</v>
      </c>
    </row>
    <row r="66" spans="1:10" s="121" customFormat="1" ht="15" x14ac:dyDescent="0.25">
      <c r="A66" s="123" t="s">
        <v>168</v>
      </c>
      <c r="B66" s="123" t="s">
        <v>194</v>
      </c>
      <c r="C66" s="123" t="s">
        <v>188</v>
      </c>
      <c r="D66" s="123" t="s">
        <v>176</v>
      </c>
      <c r="E66" s="123" t="s">
        <v>320</v>
      </c>
      <c r="F66" s="123" t="s">
        <v>181</v>
      </c>
      <c r="G66" s="123" t="s">
        <v>310</v>
      </c>
      <c r="H66" s="123" t="s">
        <v>357</v>
      </c>
      <c r="I66" s="125" t="s">
        <v>135</v>
      </c>
      <c r="J66" s="121">
        <v>1</v>
      </c>
    </row>
    <row r="67" spans="1:10" s="121" customFormat="1" ht="15" x14ac:dyDescent="0.25">
      <c r="A67" s="118" t="s">
        <v>169</v>
      </c>
      <c r="B67" s="119" t="s">
        <v>45</v>
      </c>
      <c r="C67" s="136"/>
      <c r="D67" s="136"/>
      <c r="E67" s="136"/>
      <c r="F67" s="136"/>
      <c r="G67" s="136"/>
      <c r="H67" s="136"/>
      <c r="I67" s="137"/>
      <c r="J67" s="121">
        <v>1</v>
      </c>
    </row>
    <row r="68" spans="1:10" s="121" customFormat="1" ht="15" x14ac:dyDescent="0.25">
      <c r="A68" s="138" t="s">
        <v>169</v>
      </c>
      <c r="B68" s="123" t="s">
        <v>194</v>
      </c>
      <c r="C68" s="123" t="s">
        <v>184</v>
      </c>
      <c r="D68" s="123" t="s">
        <v>173</v>
      </c>
      <c r="E68" s="123" t="s">
        <v>328</v>
      </c>
      <c r="F68" s="123" t="s">
        <v>181</v>
      </c>
      <c r="G68" s="123" t="s">
        <v>421</v>
      </c>
      <c r="H68" s="123" t="s">
        <v>326</v>
      </c>
      <c r="I68" s="125" t="s">
        <v>433</v>
      </c>
      <c r="J68" s="121">
        <v>1</v>
      </c>
    </row>
    <row r="69" spans="1:10" s="121" customFormat="1" ht="45" x14ac:dyDescent="0.25">
      <c r="A69" s="138" t="s">
        <v>169</v>
      </c>
      <c r="B69" s="123" t="s">
        <v>194</v>
      </c>
      <c r="C69" s="123" t="s">
        <v>187</v>
      </c>
      <c r="D69" s="123" t="s">
        <v>331</v>
      </c>
      <c r="E69" s="123" t="s">
        <v>320</v>
      </c>
      <c r="F69" s="123" t="s">
        <v>181</v>
      </c>
      <c r="G69" s="123" t="s">
        <v>424</v>
      </c>
      <c r="H69" s="123" t="s">
        <v>332</v>
      </c>
      <c r="I69" s="125" t="s">
        <v>133</v>
      </c>
      <c r="J69" s="121">
        <v>1</v>
      </c>
    </row>
    <row r="70" spans="1:10" s="121" customFormat="1" ht="15" x14ac:dyDescent="0.25">
      <c r="A70" s="138" t="s">
        <v>169</v>
      </c>
      <c r="B70" s="123" t="s">
        <v>194</v>
      </c>
      <c r="C70" s="123" t="s">
        <v>188</v>
      </c>
      <c r="D70" s="123" t="s">
        <v>172</v>
      </c>
      <c r="E70" s="123" t="s">
        <v>320</v>
      </c>
      <c r="F70" s="123" t="s">
        <v>181</v>
      </c>
      <c r="G70" s="123" t="s">
        <v>310</v>
      </c>
      <c r="H70" s="123" t="s">
        <v>357</v>
      </c>
      <c r="I70" s="125" t="s">
        <v>134</v>
      </c>
      <c r="J70" s="121">
        <v>1</v>
      </c>
    </row>
    <row r="71" spans="1:10" s="121" customFormat="1" ht="15" x14ac:dyDescent="0.25">
      <c r="A71" s="138" t="s">
        <v>169</v>
      </c>
      <c r="B71" s="123" t="s">
        <v>194</v>
      </c>
      <c r="C71" s="123" t="s">
        <v>188</v>
      </c>
      <c r="D71" s="123" t="s">
        <v>176</v>
      </c>
      <c r="E71" s="123" t="s">
        <v>320</v>
      </c>
      <c r="F71" s="123" t="s">
        <v>181</v>
      </c>
      <c r="G71" s="123" t="s">
        <v>310</v>
      </c>
      <c r="H71" s="123" t="s">
        <v>357</v>
      </c>
      <c r="I71" s="125" t="s">
        <v>135</v>
      </c>
      <c r="J71" s="121">
        <v>1</v>
      </c>
    </row>
    <row r="72" spans="1:10" s="121" customFormat="1" ht="15" x14ac:dyDescent="0.25">
      <c r="A72" s="118" t="s">
        <v>170</v>
      </c>
      <c r="B72" s="373" t="s">
        <v>57</v>
      </c>
      <c r="C72" s="374"/>
      <c r="D72" s="374"/>
      <c r="E72" s="374"/>
      <c r="F72" s="374"/>
      <c r="G72" s="374"/>
      <c r="H72" s="374"/>
      <c r="I72" s="375"/>
      <c r="J72" s="121">
        <v>1</v>
      </c>
    </row>
    <row r="73" spans="1:10" s="121" customFormat="1" ht="15" x14ac:dyDescent="0.25">
      <c r="A73" s="123" t="s">
        <v>170</v>
      </c>
      <c r="B73" s="123" t="s">
        <v>194</v>
      </c>
      <c r="C73" s="123" t="s">
        <v>184</v>
      </c>
      <c r="D73" s="123" t="s">
        <v>173</v>
      </c>
      <c r="E73" s="123" t="s">
        <v>328</v>
      </c>
      <c r="F73" s="123" t="s">
        <v>181</v>
      </c>
      <c r="G73" s="123" t="s">
        <v>421</v>
      </c>
      <c r="H73" s="123" t="s">
        <v>326</v>
      </c>
      <c r="I73" s="125" t="s">
        <v>433</v>
      </c>
      <c r="J73" s="121">
        <v>1</v>
      </c>
    </row>
    <row r="74" spans="1:10" s="121" customFormat="1" ht="45" x14ac:dyDescent="0.25">
      <c r="A74" s="123" t="s">
        <v>170</v>
      </c>
      <c r="B74" s="123" t="s">
        <v>194</v>
      </c>
      <c r="C74" s="123" t="s">
        <v>187</v>
      </c>
      <c r="D74" s="123" t="s">
        <v>331</v>
      </c>
      <c r="E74" s="123" t="s">
        <v>320</v>
      </c>
      <c r="F74" s="123" t="s">
        <v>181</v>
      </c>
      <c r="G74" s="123" t="s">
        <v>424</v>
      </c>
      <c r="H74" s="123" t="s">
        <v>332</v>
      </c>
      <c r="I74" s="125" t="s">
        <v>133</v>
      </c>
      <c r="J74" s="121">
        <v>1</v>
      </c>
    </row>
    <row r="75" spans="1:10" s="121" customFormat="1" ht="15" x14ac:dyDescent="0.25">
      <c r="A75" s="123" t="s">
        <v>170</v>
      </c>
      <c r="B75" s="123" t="s">
        <v>194</v>
      </c>
      <c r="C75" s="123" t="s">
        <v>188</v>
      </c>
      <c r="D75" s="123" t="s">
        <v>172</v>
      </c>
      <c r="E75" s="123" t="s">
        <v>320</v>
      </c>
      <c r="F75" s="123" t="s">
        <v>181</v>
      </c>
      <c r="G75" s="123" t="s">
        <v>310</v>
      </c>
      <c r="H75" s="123" t="s">
        <v>357</v>
      </c>
      <c r="I75" s="125" t="s">
        <v>134</v>
      </c>
      <c r="J75" s="121">
        <v>1</v>
      </c>
    </row>
    <row r="76" spans="1:10" s="121" customFormat="1" ht="15" x14ac:dyDescent="0.25">
      <c r="A76" s="123" t="s">
        <v>170</v>
      </c>
      <c r="B76" s="123" t="s">
        <v>194</v>
      </c>
      <c r="C76" s="123" t="s">
        <v>188</v>
      </c>
      <c r="D76" s="123" t="s">
        <v>176</v>
      </c>
      <c r="E76" s="123" t="s">
        <v>320</v>
      </c>
      <c r="F76" s="123" t="s">
        <v>181</v>
      </c>
      <c r="G76" s="123" t="s">
        <v>310</v>
      </c>
      <c r="H76" s="123" t="s">
        <v>357</v>
      </c>
      <c r="I76" s="125" t="s">
        <v>135</v>
      </c>
      <c r="J76" s="121">
        <v>1</v>
      </c>
    </row>
  </sheetData>
  <autoFilter ref="A9:WVR76">
    <filterColumn colId="9">
      <customFilters>
        <customFilter operator="notEqual" val=" "/>
      </customFilters>
    </filterColumn>
  </autoFilter>
  <mergeCells count="13">
    <mergeCell ref="G8:G9"/>
    <mergeCell ref="H8:H9"/>
    <mergeCell ref="B72:I72"/>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32"/>
  <sheetViews>
    <sheetView view="pageBreakPreview" zoomScale="80" zoomScaleNormal="80" zoomScaleSheetLayoutView="80" workbookViewId="0">
      <selection activeCell="F91" sqref="F91"/>
    </sheetView>
  </sheetViews>
  <sheetFormatPr defaultColWidth="9.140625" defaultRowHeight="12.75" x14ac:dyDescent="0.2"/>
  <cols>
    <col min="1" max="1" width="75.7109375" style="161" customWidth="1"/>
    <col min="2" max="2" width="5.5703125" style="161" customWidth="1"/>
    <col min="3" max="3" width="6" style="161" customWidth="1"/>
    <col min="4" max="4" width="12" style="161" customWidth="1"/>
    <col min="5" max="5" width="10.28515625" style="161" customWidth="1"/>
    <col min="6" max="6" width="16.42578125" style="216" customWidth="1"/>
    <col min="7" max="7" width="16.28515625" style="216" customWidth="1"/>
    <col min="8" max="8" width="16.42578125" style="216" customWidth="1"/>
    <col min="9" max="9" width="5.140625" style="161" customWidth="1"/>
    <col min="10" max="10" width="19.5703125" style="161" customWidth="1"/>
    <col min="11" max="11" width="17.42578125" style="161" bestFit="1" customWidth="1"/>
    <col min="12" max="12" width="16.85546875" style="161" customWidth="1"/>
    <col min="13" max="16384" width="9.140625" style="161"/>
  </cols>
  <sheetData>
    <row r="1" spans="1:14" x14ac:dyDescent="0.2">
      <c r="A1" s="146"/>
      <c r="B1" s="146"/>
      <c r="C1" s="146"/>
      <c r="D1" s="146"/>
      <c r="E1" s="146"/>
      <c r="F1" s="384" t="s">
        <v>580</v>
      </c>
      <c r="G1" s="384"/>
      <c r="H1" s="384"/>
    </row>
    <row r="2" spans="1:14" ht="25.5" customHeight="1" x14ac:dyDescent="0.2">
      <c r="A2" s="146"/>
      <c r="B2" s="146"/>
      <c r="C2" s="146"/>
      <c r="D2" s="146"/>
      <c r="E2" s="146"/>
      <c r="F2" s="384" t="str">
        <f>Прил.1!I2</f>
        <v>к Решению Хатангского сельского Совета депутатов 
от 00.00.2019 № 000-РС</v>
      </c>
      <c r="G2" s="384"/>
      <c r="H2" s="384"/>
    </row>
    <row r="3" spans="1:14" ht="12.75" customHeight="1" x14ac:dyDescent="0.2">
      <c r="A3" s="146"/>
      <c r="B3" s="146"/>
      <c r="C3" s="146"/>
      <c r="D3" s="146"/>
      <c r="E3" s="146"/>
      <c r="F3" s="384" t="s">
        <v>499</v>
      </c>
      <c r="G3" s="384"/>
      <c r="H3" s="384"/>
    </row>
    <row r="4" spans="1:14" ht="27" customHeight="1" x14ac:dyDescent="0.2">
      <c r="A4" s="146"/>
      <c r="B4" s="146"/>
      <c r="C4" s="146"/>
      <c r="D4" s="146"/>
      <c r="E4" s="146"/>
      <c r="F4" s="384" t="str">
        <f>Прил.1!I4</f>
        <v>к Решению Хатангского сельского Совета депутатов 
от 21.12.2018 года № 120-РС</v>
      </c>
      <c r="G4" s="384"/>
      <c r="H4" s="384"/>
    </row>
    <row r="5" spans="1:14" ht="58.5" customHeight="1" x14ac:dyDescent="0.2">
      <c r="A5" s="385" t="s">
        <v>449</v>
      </c>
      <c r="B5" s="385"/>
      <c r="C5" s="385"/>
      <c r="D5" s="385"/>
      <c r="E5" s="385"/>
      <c r="F5" s="386"/>
      <c r="G5" s="386"/>
      <c r="H5" s="386"/>
    </row>
    <row r="6" spans="1:14" x14ac:dyDescent="0.2">
      <c r="A6" s="147"/>
      <c r="B6" s="151"/>
      <c r="C6" s="151"/>
      <c r="D6" s="151"/>
      <c r="E6" s="151"/>
      <c r="F6" s="151"/>
      <c r="G6" s="151"/>
      <c r="H6" s="72" t="s">
        <v>393</v>
      </c>
    </row>
    <row r="7" spans="1:14" ht="41.25" customHeight="1" x14ac:dyDescent="0.2">
      <c r="A7" s="148" t="s">
        <v>492</v>
      </c>
      <c r="B7" s="11" t="s">
        <v>554</v>
      </c>
      <c r="C7" s="11" t="s">
        <v>555</v>
      </c>
      <c r="D7" s="11" t="s">
        <v>556</v>
      </c>
      <c r="E7" s="11" t="s">
        <v>557</v>
      </c>
      <c r="F7" s="209" t="s">
        <v>558</v>
      </c>
      <c r="G7" s="209" t="s">
        <v>559</v>
      </c>
      <c r="H7" s="209" t="s">
        <v>560</v>
      </c>
    </row>
    <row r="8" spans="1:14" s="182" customFormat="1" ht="15.75" x14ac:dyDescent="0.25">
      <c r="A8" s="180" t="s">
        <v>73</v>
      </c>
      <c r="B8" s="181"/>
      <c r="C8" s="181"/>
      <c r="D8" s="181"/>
      <c r="E8" s="181"/>
      <c r="F8" s="210">
        <f>F9+F153+F161+F170+F237+F303+F328+F412+F418</f>
        <v>427870508.00999999</v>
      </c>
      <c r="G8" s="210">
        <f>G9+G153+G161+G170+G237+G303+G328+G412+G418+G429</f>
        <v>299616977.08999997</v>
      </c>
      <c r="H8" s="210">
        <f>H9+H153+H161+H170+H237+H303+H328+H412+H418+H429</f>
        <v>299385562.49000001</v>
      </c>
      <c r="I8" s="292">
        <f>IF(SUM(F8:H8)&gt;0,1," ")</f>
        <v>1</v>
      </c>
      <c r="J8" s="183">
        <f>Прил.6!N8-Прил.5!F8</f>
        <v>0</v>
      </c>
      <c r="K8" s="183">
        <f>G8-Прил.6!O8</f>
        <v>0</v>
      </c>
      <c r="L8" s="183">
        <f>H8-Прил.6!P8</f>
        <v>0</v>
      </c>
      <c r="M8" s="183"/>
      <c r="N8" s="183"/>
    </row>
    <row r="9" spans="1:14" s="162" customFormat="1" x14ac:dyDescent="0.2">
      <c r="A9" s="145" t="str">
        <f>Прил.6!A10</f>
        <v>ОБЩЕГОСУДАРСТВЕННЫЕ ВОПРОСЫ</v>
      </c>
      <c r="B9" s="14" t="str">
        <f>Прил.6!C10</f>
        <v>01</v>
      </c>
      <c r="C9" s="153"/>
      <c r="D9" s="153"/>
      <c r="E9" s="153"/>
      <c r="F9" s="211">
        <f>F10+F21++F39+F62+F80+F85+F90</f>
        <v>177011706.13999996</v>
      </c>
      <c r="G9" s="211">
        <f t="shared" ref="G9:H9" si="0">G10+G21++G39+G62+G80+G85+G90</f>
        <v>126635446.80999999</v>
      </c>
      <c r="H9" s="211">
        <f t="shared" si="0"/>
        <v>118868536.5</v>
      </c>
      <c r="I9" s="292">
        <f t="shared" ref="I9:I72" si="1">IF(SUM(F9:H9)&gt;0,1," ")</f>
        <v>1</v>
      </c>
      <c r="K9" s="249">
        <f>K8-G8</f>
        <v>-299616977.08999997</v>
      </c>
      <c r="L9" s="249">
        <f>L8-H8</f>
        <v>-299385562.49000001</v>
      </c>
    </row>
    <row r="10" spans="1:14" s="162" customFormat="1" ht="25.5" x14ac:dyDescent="0.2">
      <c r="A10" s="145" t="str">
        <f>Прил.6!A11</f>
        <v>Функционирование высшего должностного лица субъекта Российской  Федерации и муниципального образования</v>
      </c>
      <c r="B10" s="14" t="str">
        <f>Прил.6!C11</f>
        <v>01</v>
      </c>
      <c r="C10" s="14" t="str">
        <f>Прил.6!D11</f>
        <v>02</v>
      </c>
      <c r="D10" s="153"/>
      <c r="E10" s="153"/>
      <c r="F10" s="211">
        <f>Прил.6!N11</f>
        <v>2447160</v>
      </c>
      <c r="G10" s="211">
        <f>Прил.6!O11</f>
        <v>1946544</v>
      </c>
      <c r="H10" s="211">
        <f>Прил.6!P11</f>
        <v>1946544</v>
      </c>
      <c r="I10" s="292">
        <f t="shared" si="1"/>
        <v>1</v>
      </c>
      <c r="K10" s="249">
        <f>H8-Прил.6!P8</f>
        <v>0</v>
      </c>
    </row>
    <row r="11" spans="1:14" x14ac:dyDescent="0.2">
      <c r="A11" s="149" t="str">
        <f>Прил.6!A12</f>
        <v>Непрограммные расходы муниципального образования</v>
      </c>
      <c r="B11" s="17" t="str">
        <f>Прил.6!C12</f>
        <v>01</v>
      </c>
      <c r="C11" s="17" t="str">
        <f>Прил.6!D12</f>
        <v>02</v>
      </c>
      <c r="D11" s="154" t="str">
        <f>Прил.6!E12</f>
        <v>9400000000</v>
      </c>
      <c r="E11" s="154"/>
      <c r="F11" s="212">
        <f>Прил.6!N12</f>
        <v>2447160</v>
      </c>
      <c r="G11" s="212">
        <f>Прил.6!O12</f>
        <v>1946544</v>
      </c>
      <c r="H11" s="212">
        <f>Прил.6!P12</f>
        <v>1946544</v>
      </c>
      <c r="I11" s="292">
        <f t="shared" si="1"/>
        <v>1</v>
      </c>
    </row>
    <row r="12" spans="1:14" x14ac:dyDescent="0.2">
      <c r="A12" s="149" t="str">
        <f>Прил.6!A13</f>
        <v>Глава муниципального образования</v>
      </c>
      <c r="B12" s="17" t="str">
        <f>Прил.6!C13</f>
        <v>01</v>
      </c>
      <c r="C12" s="17" t="str">
        <f>Прил.6!D13</f>
        <v>02</v>
      </c>
      <c r="D12" s="154" t="str">
        <f>Прил.6!E13</f>
        <v xml:space="preserve">9400001010 </v>
      </c>
      <c r="E12" s="154"/>
      <c r="F12" s="212">
        <f>Прил.6!N13</f>
        <v>2447160</v>
      </c>
      <c r="G12" s="212">
        <f>Прил.6!O13</f>
        <v>1946544</v>
      </c>
      <c r="H12" s="212">
        <f>Прил.6!P13</f>
        <v>1946544</v>
      </c>
      <c r="I12" s="292">
        <f t="shared" si="1"/>
        <v>1</v>
      </c>
    </row>
    <row r="13" spans="1:14" ht="38.25" x14ac:dyDescent="0.2">
      <c r="A13" s="149"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7" t="str">
        <f>Прил.6!C14</f>
        <v>01</v>
      </c>
      <c r="C13" s="17" t="str">
        <f>Прил.6!D14</f>
        <v>02</v>
      </c>
      <c r="D13" s="154" t="str">
        <f>Прил.6!E14</f>
        <v xml:space="preserve">9400001010 </v>
      </c>
      <c r="E13" s="154" t="str">
        <f>Прил.6!F14</f>
        <v>100</v>
      </c>
      <c r="F13" s="212">
        <f>Прил.6!N14</f>
        <v>2447160</v>
      </c>
      <c r="G13" s="212">
        <f>Прил.6!O14</f>
        <v>1946544</v>
      </c>
      <c r="H13" s="212">
        <f>Прил.6!P14</f>
        <v>1946544</v>
      </c>
      <c r="I13" s="292">
        <f t="shared" si="1"/>
        <v>1</v>
      </c>
    </row>
    <row r="14" spans="1:14" s="156" customFormat="1" x14ac:dyDescent="0.2">
      <c r="A14" s="150" t="str">
        <f>Прил.6!A15</f>
        <v>Расходы на выплаты персоналу государственных (муниципальных) органов</v>
      </c>
      <c r="B14" s="19" t="str">
        <f>Прил.6!C15</f>
        <v>01</v>
      </c>
      <c r="C14" s="19" t="str">
        <f>Прил.6!D15</f>
        <v>02</v>
      </c>
      <c r="D14" s="155" t="str">
        <f>Прил.6!E15</f>
        <v xml:space="preserve">9400001010 </v>
      </c>
      <c r="E14" s="155" t="str">
        <f>Прил.6!F15</f>
        <v>120</v>
      </c>
      <c r="F14" s="213">
        <f>Прил.6!N15</f>
        <v>2447160</v>
      </c>
      <c r="G14" s="213">
        <f>Прил.6!O15</f>
        <v>1946544</v>
      </c>
      <c r="H14" s="213">
        <f>Прил.6!P15</f>
        <v>1946544</v>
      </c>
      <c r="I14" s="292">
        <f t="shared" si="1"/>
        <v>1</v>
      </c>
      <c r="J14" s="297">
        <f>F8+G8+H8</f>
        <v>1026873047.5899999</v>
      </c>
    </row>
    <row r="15" spans="1:14" ht="38.25" hidden="1" x14ac:dyDescent="0.2">
      <c r="A15" s="149"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7" t="str">
        <f>Прил.6!C16</f>
        <v>01</v>
      </c>
      <c r="C15" s="17" t="str">
        <f>Прил.6!D16</f>
        <v>02</v>
      </c>
      <c r="D15" s="154" t="str">
        <f>Прил.6!E16</f>
        <v xml:space="preserve"> 9400010400</v>
      </c>
      <c r="E15" s="154"/>
      <c r="F15" s="212">
        <f>Прил.6!G16</f>
        <v>0</v>
      </c>
      <c r="G15" s="212">
        <f>Прил.6!O16</f>
        <v>0</v>
      </c>
      <c r="H15" s="212">
        <f>Прил.6!P16</f>
        <v>0</v>
      </c>
      <c r="I15" s="292" t="str">
        <f t="shared" si="1"/>
        <v xml:space="preserve"> </v>
      </c>
    </row>
    <row r="16" spans="1:14" ht="38.25" hidden="1" x14ac:dyDescent="0.2">
      <c r="A16" s="149"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7" t="str">
        <f>Прил.6!C17</f>
        <v>01</v>
      </c>
      <c r="C16" s="17" t="str">
        <f>Прил.6!D17</f>
        <v>02</v>
      </c>
      <c r="D16" s="154" t="str">
        <f>Прил.6!E17</f>
        <v xml:space="preserve"> 9400010400</v>
      </c>
      <c r="E16" s="154" t="str">
        <f>Прил.6!F17</f>
        <v>100</v>
      </c>
      <c r="F16" s="212">
        <f>Прил.6!G17</f>
        <v>0</v>
      </c>
      <c r="G16" s="212">
        <f>Прил.6!O17</f>
        <v>0</v>
      </c>
      <c r="H16" s="212">
        <f>Прил.6!P17</f>
        <v>0</v>
      </c>
      <c r="I16" s="292" t="str">
        <f t="shared" si="1"/>
        <v xml:space="preserve"> </v>
      </c>
    </row>
    <row r="17" spans="1:9" s="156" customFormat="1" hidden="1" x14ac:dyDescent="0.2">
      <c r="A17" s="150" t="str">
        <f>Прил.6!A18</f>
        <v>Расходы на выплаты персоналу государственных (муниципальных) органов</v>
      </c>
      <c r="B17" s="19" t="str">
        <f>Прил.6!C18</f>
        <v>01</v>
      </c>
      <c r="C17" s="19" t="str">
        <f>Прил.6!D18</f>
        <v>02</v>
      </c>
      <c r="D17" s="155" t="str">
        <f>Прил.6!E18</f>
        <v xml:space="preserve"> 9400010400</v>
      </c>
      <c r="E17" s="155" t="str">
        <f>Прил.6!F18</f>
        <v>120</v>
      </c>
      <c r="F17" s="213">
        <f>Прил.6!G18</f>
        <v>0</v>
      </c>
      <c r="G17" s="213">
        <f>Прил.6!O18</f>
        <v>0</v>
      </c>
      <c r="H17" s="213">
        <f>Прил.6!P18</f>
        <v>0</v>
      </c>
      <c r="I17" s="292" t="str">
        <f t="shared" si="1"/>
        <v xml:space="preserve"> </v>
      </c>
    </row>
    <row r="18" spans="1:9" ht="25.5" hidden="1" x14ac:dyDescent="0.2">
      <c r="A18" s="149" t="str">
        <f>Прил.6!A19</f>
        <v>Расходы на повышение размеров оплаты труда работников бюджетной сферы Красноярского края с 1 января 2018 года на 4 процента</v>
      </c>
      <c r="B18" s="17" t="str">
        <f>Прил.6!C19</f>
        <v>01</v>
      </c>
      <c r="C18" s="17" t="str">
        <f>Прил.6!D19</f>
        <v>02</v>
      </c>
      <c r="D18" s="154" t="str">
        <f>Прил.6!E19</f>
        <v>9400010470</v>
      </c>
      <c r="E18" s="154"/>
      <c r="F18" s="212">
        <f>Прил.6!G19</f>
        <v>0</v>
      </c>
      <c r="G18" s="212">
        <f>Прил.6!O19</f>
        <v>0</v>
      </c>
      <c r="H18" s="212">
        <f>Прил.6!P19</f>
        <v>0</v>
      </c>
      <c r="I18" s="292" t="str">
        <f t="shared" si="1"/>
        <v xml:space="preserve"> </v>
      </c>
    </row>
    <row r="19" spans="1:9" ht="38.25" hidden="1" x14ac:dyDescent="0.2">
      <c r="A19" s="149"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7" t="str">
        <f>Прил.6!C20</f>
        <v>01</v>
      </c>
      <c r="C19" s="17" t="str">
        <f>Прил.6!D20</f>
        <v>02</v>
      </c>
      <c r="D19" s="154" t="str">
        <f>Прил.6!E20</f>
        <v>9400010470</v>
      </c>
      <c r="E19" s="154" t="str">
        <f>Прил.6!F20</f>
        <v>100</v>
      </c>
      <c r="F19" s="212">
        <f>Прил.6!G20</f>
        <v>0</v>
      </c>
      <c r="G19" s="212">
        <f>Прил.6!O20</f>
        <v>0</v>
      </c>
      <c r="H19" s="212">
        <f>Прил.6!P20</f>
        <v>0</v>
      </c>
      <c r="I19" s="292" t="str">
        <f t="shared" si="1"/>
        <v xml:space="preserve"> </v>
      </c>
    </row>
    <row r="20" spans="1:9" s="156" customFormat="1" hidden="1" x14ac:dyDescent="0.2">
      <c r="A20" s="150" t="str">
        <f>Прил.6!A21</f>
        <v>Расходы на выплаты персоналу государственных (муниципальных) органов</v>
      </c>
      <c r="B20" s="19" t="str">
        <f>Прил.6!C21</f>
        <v>01</v>
      </c>
      <c r="C20" s="19" t="str">
        <f>Прил.6!D21</f>
        <v>02</v>
      </c>
      <c r="D20" s="155" t="str">
        <f>Прил.6!E21</f>
        <v>9400010470</v>
      </c>
      <c r="E20" s="155" t="str">
        <f>Прил.6!F21</f>
        <v>120</v>
      </c>
      <c r="F20" s="213">
        <f>Прил.6!G21</f>
        <v>0</v>
      </c>
      <c r="G20" s="213">
        <f>Прил.6!O21</f>
        <v>0</v>
      </c>
      <c r="H20" s="213">
        <f>Прил.6!P21</f>
        <v>0</v>
      </c>
      <c r="I20" s="292" t="str">
        <f t="shared" si="1"/>
        <v xml:space="preserve"> </v>
      </c>
    </row>
    <row r="21" spans="1:9" s="162" customFormat="1" ht="41.25" customHeight="1" x14ac:dyDescent="0.2">
      <c r="A21" s="145" t="str">
        <f>Прил.6!A238</f>
        <v>Функционирование законодательных (представительных) органов государственной власти и представительных органов муниципальных образований</v>
      </c>
      <c r="B21" s="14" t="str">
        <f>Прил.6!C238</f>
        <v>01</v>
      </c>
      <c r="C21" s="14" t="str">
        <f>Прил.6!D238</f>
        <v>03</v>
      </c>
      <c r="D21" s="153"/>
      <c r="E21" s="153"/>
      <c r="F21" s="211">
        <f>Прил.6!N238</f>
        <v>5304100.66</v>
      </c>
      <c r="G21" s="211">
        <f>Прил.6!O238</f>
        <v>5854814</v>
      </c>
      <c r="H21" s="211">
        <f>Прил.6!P238</f>
        <v>5854814</v>
      </c>
      <c r="I21" s="292">
        <f t="shared" si="1"/>
        <v>1</v>
      </c>
    </row>
    <row r="22" spans="1:9" x14ac:dyDescent="0.2">
      <c r="A22" s="149" t="str">
        <f>Прил.6!A239</f>
        <v>Непрограммные расходы муниципального образования</v>
      </c>
      <c r="B22" s="17" t="str">
        <f>Прил.6!C239</f>
        <v>01</v>
      </c>
      <c r="C22" s="17" t="str">
        <f>Прил.6!D239</f>
        <v>03</v>
      </c>
      <c r="D22" s="17" t="str">
        <f>Прил.6!E239</f>
        <v>9400000000</v>
      </c>
      <c r="E22" s="154"/>
      <c r="F22" s="212">
        <f>Прил.6!N239</f>
        <v>5304100.66</v>
      </c>
      <c r="G22" s="212">
        <f>Прил.6!O239</f>
        <v>5854814</v>
      </c>
      <c r="H22" s="212">
        <f>Прил.6!P239</f>
        <v>5854814</v>
      </c>
      <c r="I22" s="292">
        <f t="shared" si="1"/>
        <v>1</v>
      </c>
    </row>
    <row r="23" spans="1:9" x14ac:dyDescent="0.2">
      <c r="A23" s="149" t="str">
        <f>Прил.6!A240</f>
        <v>Центральный аппарат</v>
      </c>
      <c r="B23" s="17" t="str">
        <f>Прил.6!C240</f>
        <v>01</v>
      </c>
      <c r="C23" s="17" t="str">
        <f>Прил.6!D240</f>
        <v>03</v>
      </c>
      <c r="D23" s="17" t="str">
        <f>Прил.6!E240</f>
        <v>9400001030</v>
      </c>
      <c r="E23" s="154"/>
      <c r="F23" s="212">
        <f>Прил.6!N240</f>
        <v>3461742.66</v>
      </c>
      <c r="G23" s="212">
        <f>Прил.6!O240</f>
        <v>4435300</v>
      </c>
      <c r="H23" s="212">
        <f>Прил.6!P240</f>
        <v>4435300</v>
      </c>
      <c r="I23" s="292">
        <f t="shared" si="1"/>
        <v>1</v>
      </c>
    </row>
    <row r="24" spans="1:9" ht="38.25" x14ac:dyDescent="0.2">
      <c r="A24" s="149" t="str">
        <f>Прил.6!A241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7" t="str">
        <f>Прил.6!C241</f>
        <v>01</v>
      </c>
      <c r="C24" s="17" t="str">
        <f>Прил.6!D241</f>
        <v>03</v>
      </c>
      <c r="D24" s="17" t="str">
        <f>Прил.6!E241</f>
        <v>9400001030</v>
      </c>
      <c r="E24" s="17" t="str">
        <f>Прил.6!F241</f>
        <v>100</v>
      </c>
      <c r="F24" s="212">
        <f>Прил.6!N241</f>
        <v>2921556</v>
      </c>
      <c r="G24" s="212">
        <f>Прил.6!O241</f>
        <v>3879300</v>
      </c>
      <c r="H24" s="212">
        <f>Прил.6!P241</f>
        <v>3879300</v>
      </c>
      <c r="I24" s="292">
        <f t="shared" si="1"/>
        <v>1</v>
      </c>
    </row>
    <row r="25" spans="1:9" s="156" customFormat="1" x14ac:dyDescent="0.2">
      <c r="A25" s="150" t="str">
        <f>Прил.6!A242</f>
        <v>Расходы на выплаты персоналу государственных (муниципальных) органов</v>
      </c>
      <c r="B25" s="19" t="str">
        <f>Прил.6!C242</f>
        <v>01</v>
      </c>
      <c r="C25" s="19" t="str">
        <f>Прил.6!D242</f>
        <v>03</v>
      </c>
      <c r="D25" s="19" t="str">
        <f>Прил.6!E242</f>
        <v>9400001030</v>
      </c>
      <c r="E25" s="19" t="str">
        <f>Прил.6!F242</f>
        <v>120</v>
      </c>
      <c r="F25" s="213">
        <f>Прил.6!N242</f>
        <v>2921556</v>
      </c>
      <c r="G25" s="213">
        <f>Прил.6!O242</f>
        <v>3879300</v>
      </c>
      <c r="H25" s="213">
        <f>Прил.6!P242</f>
        <v>3879300</v>
      </c>
      <c r="I25" s="292">
        <f t="shared" si="1"/>
        <v>1</v>
      </c>
    </row>
    <row r="26" spans="1:9" x14ac:dyDescent="0.2">
      <c r="A26" s="149" t="str">
        <f>Прил.6!A243</f>
        <v>Закупка товаров, работ и услуг для государственных (муниципальных) нужд</v>
      </c>
      <c r="B26" s="17" t="str">
        <f>Прил.6!C243</f>
        <v>01</v>
      </c>
      <c r="C26" s="17" t="str">
        <f>Прил.6!D243</f>
        <v>03</v>
      </c>
      <c r="D26" s="17" t="str">
        <f>Прил.6!E243</f>
        <v>9400001030</v>
      </c>
      <c r="E26" s="17" t="str">
        <f>Прил.6!F243</f>
        <v>200</v>
      </c>
      <c r="F26" s="212">
        <f>Прил.6!N243</f>
        <v>539686.66</v>
      </c>
      <c r="G26" s="212">
        <f>Прил.6!O243</f>
        <v>555500</v>
      </c>
      <c r="H26" s="212">
        <f>Прил.6!P243</f>
        <v>555500</v>
      </c>
      <c r="I26" s="292">
        <f t="shared" si="1"/>
        <v>1</v>
      </c>
    </row>
    <row r="27" spans="1:9" s="156" customFormat="1" ht="25.5" x14ac:dyDescent="0.2">
      <c r="A27" s="150" t="str">
        <f>Прил.6!A244</f>
        <v>Иные закупки товаров, работ и услуг для обеспечения государственных (муниципальных) нужд</v>
      </c>
      <c r="B27" s="19" t="str">
        <f>Прил.6!C244</f>
        <v>01</v>
      </c>
      <c r="C27" s="19" t="str">
        <f>Прил.6!D244</f>
        <v>03</v>
      </c>
      <c r="D27" s="19" t="str">
        <f>Прил.6!E244</f>
        <v>9400001030</v>
      </c>
      <c r="E27" s="19" t="str">
        <f>Прил.6!F244</f>
        <v>240</v>
      </c>
      <c r="F27" s="213">
        <f>Прил.6!N244</f>
        <v>539686.66</v>
      </c>
      <c r="G27" s="213">
        <f>Прил.6!O244</f>
        <v>555500</v>
      </c>
      <c r="H27" s="213">
        <f>Прил.6!P244</f>
        <v>555500</v>
      </c>
      <c r="I27" s="292">
        <f t="shared" si="1"/>
        <v>1</v>
      </c>
    </row>
    <row r="28" spans="1:9" x14ac:dyDescent="0.2">
      <c r="A28" s="149" t="str">
        <f>Прил.6!A245</f>
        <v>Иные бюджетные ассигнования</v>
      </c>
      <c r="B28" s="17" t="str">
        <f>Прил.6!C245</f>
        <v>01</v>
      </c>
      <c r="C28" s="17" t="str">
        <f>Прил.6!D245</f>
        <v>03</v>
      </c>
      <c r="D28" s="17" t="str">
        <f>Прил.6!E245</f>
        <v>9400001030</v>
      </c>
      <c r="E28" s="17" t="str">
        <f>Прил.6!F245</f>
        <v>800</v>
      </c>
      <c r="F28" s="212">
        <f>Прил.6!N245</f>
        <v>500</v>
      </c>
      <c r="G28" s="212">
        <f>Прил.6!O245</f>
        <v>500</v>
      </c>
      <c r="H28" s="212">
        <f>Прил.6!P245</f>
        <v>500</v>
      </c>
      <c r="I28" s="292">
        <f t="shared" si="1"/>
        <v>1</v>
      </c>
    </row>
    <row r="29" spans="1:9" s="156" customFormat="1" x14ac:dyDescent="0.2">
      <c r="A29" s="150" t="str">
        <f>Прил.6!A246</f>
        <v>Уплата налогов, сборов и иных платежей</v>
      </c>
      <c r="B29" s="19" t="str">
        <f>Прил.6!C246</f>
        <v>01</v>
      </c>
      <c r="C29" s="19" t="str">
        <f>Прил.6!D246</f>
        <v>03</v>
      </c>
      <c r="D29" s="19" t="str">
        <f>Прил.6!E246</f>
        <v>9400001030</v>
      </c>
      <c r="E29" s="19" t="str">
        <f>Прил.6!F246</f>
        <v>850</v>
      </c>
      <c r="F29" s="213">
        <f>Прил.6!N246</f>
        <v>500</v>
      </c>
      <c r="G29" s="213">
        <f>Прил.6!O246</f>
        <v>500</v>
      </c>
      <c r="H29" s="213">
        <f>Прил.6!P246</f>
        <v>500</v>
      </c>
      <c r="I29" s="292">
        <f t="shared" si="1"/>
        <v>1</v>
      </c>
    </row>
    <row r="30" spans="1:9" x14ac:dyDescent="0.2">
      <c r="A30" s="149" t="str">
        <f>Прил.6!A247</f>
        <v>Председатель представительного органа муниципального образования</v>
      </c>
      <c r="B30" s="17" t="str">
        <f>Прил.6!C247</f>
        <v>01</v>
      </c>
      <c r="C30" s="17" t="str">
        <f>Прил.6!D247</f>
        <v>03</v>
      </c>
      <c r="D30" s="17" t="str">
        <f>Прил.6!E247</f>
        <v>9400001050</v>
      </c>
      <c r="E30" s="17"/>
      <c r="F30" s="212">
        <f>Прил.6!N247</f>
        <v>1842358</v>
      </c>
      <c r="G30" s="212">
        <f>Прил.6!O247</f>
        <v>1419514</v>
      </c>
      <c r="H30" s="212">
        <f>Прил.6!P247</f>
        <v>1419514</v>
      </c>
      <c r="I30" s="292">
        <f t="shared" si="1"/>
        <v>1</v>
      </c>
    </row>
    <row r="31" spans="1:9" ht="38.25" x14ac:dyDescent="0.2">
      <c r="A31" s="149" t="str">
        <f>Прил.6!A248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7" t="str">
        <f>Прил.6!C248</f>
        <v>01</v>
      </c>
      <c r="C31" s="17" t="str">
        <f>Прил.6!D248</f>
        <v>03</v>
      </c>
      <c r="D31" s="17" t="str">
        <f>Прил.6!E248</f>
        <v>9400001050</v>
      </c>
      <c r="E31" s="17" t="str">
        <f>Прил.6!F248</f>
        <v>100</v>
      </c>
      <c r="F31" s="212">
        <f>Прил.6!N248</f>
        <v>1842358</v>
      </c>
      <c r="G31" s="212">
        <f>Прил.6!O248</f>
        <v>1419514</v>
      </c>
      <c r="H31" s="212">
        <f>Прил.6!P248</f>
        <v>1419514</v>
      </c>
      <c r="I31" s="292">
        <f t="shared" si="1"/>
        <v>1</v>
      </c>
    </row>
    <row r="32" spans="1:9" s="156" customFormat="1" x14ac:dyDescent="0.2">
      <c r="A32" s="150" t="str">
        <f>Прил.6!A249</f>
        <v>Расходы на выплаты персоналу государственных (муниципальных) органов</v>
      </c>
      <c r="B32" s="19" t="str">
        <f>Прил.6!C249</f>
        <v>01</v>
      </c>
      <c r="C32" s="19" t="str">
        <f>Прил.6!D249</f>
        <v>03</v>
      </c>
      <c r="D32" s="19" t="str">
        <f>Прил.6!E249</f>
        <v>9400001050</v>
      </c>
      <c r="E32" s="19" t="str">
        <f>Прил.6!F249</f>
        <v>120</v>
      </c>
      <c r="F32" s="213">
        <f>Прил.6!N249</f>
        <v>1842358</v>
      </c>
      <c r="G32" s="213">
        <f>Прил.6!O249</f>
        <v>1419514</v>
      </c>
      <c r="H32" s="213">
        <f>Прил.6!P249</f>
        <v>1419514</v>
      </c>
      <c r="I32" s="292">
        <f t="shared" si="1"/>
        <v>1</v>
      </c>
    </row>
    <row r="33" spans="1:9" ht="38.25" hidden="1" x14ac:dyDescent="0.2">
      <c r="A33" s="149" t="str">
        <f>Прил.6!A250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7" t="str">
        <f>Прил.6!C250</f>
        <v>01</v>
      </c>
      <c r="C33" s="17" t="str">
        <f>Прил.6!D250</f>
        <v>03</v>
      </c>
      <c r="D33" s="17" t="str">
        <f>Прил.6!E250</f>
        <v>9400010400</v>
      </c>
      <c r="E33" s="17"/>
      <c r="F33" s="212">
        <f>Прил.6!G250</f>
        <v>0</v>
      </c>
      <c r="G33" s="212">
        <f>Прил.6!O250</f>
        <v>0</v>
      </c>
      <c r="H33" s="212">
        <f>Прил.6!P250</f>
        <v>0</v>
      </c>
      <c r="I33" s="292" t="str">
        <f t="shared" si="1"/>
        <v xml:space="preserve"> </v>
      </c>
    </row>
    <row r="34" spans="1:9" ht="38.25" hidden="1" x14ac:dyDescent="0.2">
      <c r="A34" s="149" t="str">
        <f>Прил.6!A251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7" t="str">
        <f>Прил.6!C251</f>
        <v>01</v>
      </c>
      <c r="C34" s="17" t="str">
        <f>Прил.6!D251</f>
        <v>03</v>
      </c>
      <c r="D34" s="17" t="str">
        <f>Прил.6!E251</f>
        <v>9400010400</v>
      </c>
      <c r="E34" s="17" t="str">
        <f>Прил.6!F251</f>
        <v>100</v>
      </c>
      <c r="F34" s="212">
        <f>Прил.6!G251</f>
        <v>0</v>
      </c>
      <c r="G34" s="212">
        <f>Прил.6!O251</f>
        <v>0</v>
      </c>
      <c r="H34" s="212">
        <f>Прил.6!P251</f>
        <v>0</v>
      </c>
      <c r="I34" s="292" t="str">
        <f t="shared" si="1"/>
        <v xml:space="preserve"> </v>
      </c>
    </row>
    <row r="35" spans="1:9" s="156" customFormat="1" hidden="1" x14ac:dyDescent="0.2">
      <c r="A35" s="150" t="str">
        <f>Прил.6!A252</f>
        <v>Расходы на выплаты персоналу государственных (муниципальных) органов</v>
      </c>
      <c r="B35" s="19" t="str">
        <f>Прил.6!C252</f>
        <v>01</v>
      </c>
      <c r="C35" s="19" t="str">
        <f>Прил.6!D252</f>
        <v>03</v>
      </c>
      <c r="D35" s="19" t="str">
        <f>Прил.6!E252</f>
        <v>9400010400</v>
      </c>
      <c r="E35" s="19" t="str">
        <f>Прил.6!F252</f>
        <v>120</v>
      </c>
      <c r="F35" s="213">
        <f>Прил.6!G252</f>
        <v>0</v>
      </c>
      <c r="G35" s="213">
        <f>Прил.6!O252</f>
        <v>0</v>
      </c>
      <c r="H35" s="213">
        <f>Прил.6!P252</f>
        <v>0</v>
      </c>
      <c r="I35" s="292" t="str">
        <f t="shared" si="1"/>
        <v xml:space="preserve"> </v>
      </c>
    </row>
    <row r="36" spans="1:9" ht="25.5" hidden="1" x14ac:dyDescent="0.2">
      <c r="A36" s="149" t="str">
        <f>Прил.6!A253</f>
        <v>Расходы на повышение размеров оплаты труда работников бюджетной сферы Красноярского края с 1 января 2018 года на 4 процента</v>
      </c>
      <c r="B36" s="17" t="str">
        <f>Прил.6!C253</f>
        <v>01</v>
      </c>
      <c r="C36" s="17" t="str">
        <f>Прил.6!D253</f>
        <v>03</v>
      </c>
      <c r="D36" s="17" t="str">
        <f>Прил.6!E253</f>
        <v>9400010470</v>
      </c>
      <c r="E36" s="17"/>
      <c r="F36" s="212">
        <f>Прил.6!G253</f>
        <v>0</v>
      </c>
      <c r="G36" s="212">
        <f>Прил.6!O253</f>
        <v>0</v>
      </c>
      <c r="H36" s="212">
        <f>Прил.6!P253</f>
        <v>0</v>
      </c>
      <c r="I36" s="292" t="str">
        <f t="shared" si="1"/>
        <v xml:space="preserve"> </v>
      </c>
    </row>
    <row r="37" spans="1:9" ht="38.25" hidden="1" x14ac:dyDescent="0.2">
      <c r="A37" s="149" t="str">
        <f>Прил.6!A254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7" t="str">
        <f>Прил.6!C254</f>
        <v>01</v>
      </c>
      <c r="C37" s="17" t="str">
        <f>Прил.6!D254</f>
        <v>03</v>
      </c>
      <c r="D37" s="17" t="str">
        <f>Прил.6!E254</f>
        <v>9400010470</v>
      </c>
      <c r="E37" s="17" t="str">
        <f>Прил.6!F254</f>
        <v>100</v>
      </c>
      <c r="F37" s="212">
        <f>Прил.6!G254</f>
        <v>0</v>
      </c>
      <c r="G37" s="212">
        <f>Прил.6!O254</f>
        <v>0</v>
      </c>
      <c r="H37" s="212">
        <f>Прил.6!P254</f>
        <v>0</v>
      </c>
      <c r="I37" s="292" t="str">
        <f t="shared" si="1"/>
        <v xml:space="preserve"> </v>
      </c>
    </row>
    <row r="38" spans="1:9" s="156" customFormat="1" hidden="1" x14ac:dyDescent="0.2">
      <c r="A38" s="150" t="str">
        <f>Прил.6!A255</f>
        <v>Расходы на выплаты персоналу государственных (муниципальных) органов</v>
      </c>
      <c r="B38" s="19" t="str">
        <f>Прил.6!C255</f>
        <v>01</v>
      </c>
      <c r="C38" s="19" t="str">
        <f>Прил.6!D255</f>
        <v>03</v>
      </c>
      <c r="D38" s="19" t="str">
        <f>Прил.6!E255</f>
        <v>9400010470</v>
      </c>
      <c r="E38" s="19" t="str">
        <f>Прил.6!F255</f>
        <v>120</v>
      </c>
      <c r="F38" s="213">
        <f>Прил.6!G255</f>
        <v>0</v>
      </c>
      <c r="G38" s="213">
        <f>Прил.6!O255</f>
        <v>0</v>
      </c>
      <c r="H38" s="213">
        <f>Прил.6!P255</f>
        <v>0</v>
      </c>
      <c r="I38" s="292" t="str">
        <f t="shared" si="1"/>
        <v xml:space="preserve"> </v>
      </c>
    </row>
    <row r="39" spans="1:9" s="162" customFormat="1" ht="38.25" x14ac:dyDescent="0.2">
      <c r="A39" s="13"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4" t="str">
        <f>Прил.6!C22</f>
        <v>01</v>
      </c>
      <c r="C39" s="14" t="str">
        <f>Прил.6!D22</f>
        <v>04</v>
      </c>
      <c r="D39" s="14"/>
      <c r="E39" s="153"/>
      <c r="F39" s="211">
        <f>Прил.6!N22</f>
        <v>67722233.609999985</v>
      </c>
      <c r="G39" s="211">
        <f>Прил.6!O22</f>
        <v>78619319.469999999</v>
      </c>
      <c r="H39" s="211">
        <f>Прил.6!P22</f>
        <v>74049468.569999993</v>
      </c>
      <c r="I39" s="292">
        <f t="shared" si="1"/>
        <v>1</v>
      </c>
    </row>
    <row r="40" spans="1:9" x14ac:dyDescent="0.2">
      <c r="A40" s="16" t="str">
        <f>Прил.6!A23</f>
        <v>Непрограммные расходы муниципального образования</v>
      </c>
      <c r="B40" s="17" t="str">
        <f>Прил.6!C23</f>
        <v>01</v>
      </c>
      <c r="C40" s="17" t="str">
        <f>Прил.6!D23</f>
        <v>04</v>
      </c>
      <c r="D40" s="17" t="str">
        <f>Прил.6!E23</f>
        <v>9400000000</v>
      </c>
      <c r="E40" s="154"/>
      <c r="F40" s="212">
        <f>Прил.6!N23</f>
        <v>67722233.609999985</v>
      </c>
      <c r="G40" s="212">
        <f>Прил.6!O23</f>
        <v>78619319.469999999</v>
      </c>
      <c r="H40" s="212">
        <f>Прил.6!P23</f>
        <v>74049468.569999993</v>
      </c>
      <c r="I40" s="292">
        <f t="shared" si="1"/>
        <v>1</v>
      </c>
    </row>
    <row r="41" spans="1:9" x14ac:dyDescent="0.2">
      <c r="A41" s="16" t="str">
        <f>Прил.6!A24</f>
        <v>Центральный аппарат</v>
      </c>
      <c r="B41" s="17" t="str">
        <f>Прил.6!C24</f>
        <v>01</v>
      </c>
      <c r="C41" s="17" t="str">
        <f>Прил.6!D24</f>
        <v>04</v>
      </c>
      <c r="D41" s="17" t="str">
        <f>Прил.6!E24</f>
        <v>9400001030</v>
      </c>
      <c r="E41" s="154"/>
      <c r="F41" s="212">
        <f>Прил.6!N24</f>
        <v>55913036.310000002</v>
      </c>
      <c r="G41" s="212">
        <f>Прил.6!O24</f>
        <v>65291188.57</v>
      </c>
      <c r="H41" s="212">
        <f>Прил.6!P24</f>
        <v>62291188.57</v>
      </c>
      <c r="I41" s="292">
        <f t="shared" si="1"/>
        <v>1</v>
      </c>
    </row>
    <row r="42" spans="1:9" ht="38.25" x14ac:dyDescent="0.2">
      <c r="A42" s="16"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7" t="str">
        <f>Прил.6!C25</f>
        <v>01</v>
      </c>
      <c r="C42" s="17" t="str">
        <f>Прил.6!D25</f>
        <v>04</v>
      </c>
      <c r="D42" s="17" t="str">
        <f>Прил.6!E25</f>
        <v>9400001030</v>
      </c>
      <c r="E42" s="17" t="str">
        <f>Прил.6!F25</f>
        <v>100</v>
      </c>
      <c r="F42" s="212">
        <f>Прил.6!N25</f>
        <v>44578521.719999999</v>
      </c>
      <c r="G42" s="212">
        <f>Прил.6!O25</f>
        <v>47223530</v>
      </c>
      <c r="H42" s="212">
        <f>Прил.6!P25</f>
        <v>46223530</v>
      </c>
      <c r="I42" s="292">
        <f t="shared" si="1"/>
        <v>1</v>
      </c>
    </row>
    <row r="43" spans="1:9" s="156" customFormat="1" x14ac:dyDescent="0.2">
      <c r="A43" s="18" t="str">
        <f>Прил.6!A26</f>
        <v>Расходы на выплаты персоналу государственных (муниципальных) органов</v>
      </c>
      <c r="B43" s="19" t="str">
        <f>Прил.6!C26</f>
        <v>01</v>
      </c>
      <c r="C43" s="19" t="str">
        <f>Прил.6!D26</f>
        <v>04</v>
      </c>
      <c r="D43" s="19" t="str">
        <f>Прил.6!E26</f>
        <v>9400001030</v>
      </c>
      <c r="E43" s="19" t="str">
        <f>Прил.6!F26</f>
        <v>120</v>
      </c>
      <c r="F43" s="213">
        <f>Прил.6!N26</f>
        <v>44578521.719999999</v>
      </c>
      <c r="G43" s="213">
        <f>Прил.6!O26</f>
        <v>47223530</v>
      </c>
      <c r="H43" s="213">
        <f>Прил.6!P26</f>
        <v>46223530</v>
      </c>
      <c r="I43" s="292">
        <f t="shared" si="1"/>
        <v>1</v>
      </c>
    </row>
    <row r="44" spans="1:9" x14ac:dyDescent="0.2">
      <c r="A44" s="16" t="str">
        <f>Прил.6!A27</f>
        <v>Закупка товаров, работ и услуг для государственных (муниципальных) нужд</v>
      </c>
      <c r="B44" s="17" t="str">
        <f>Прил.6!C27</f>
        <v>01</v>
      </c>
      <c r="C44" s="17" t="str">
        <f>Прил.6!D27</f>
        <v>04</v>
      </c>
      <c r="D44" s="17" t="str">
        <f>Прил.6!E27</f>
        <v>9400001030</v>
      </c>
      <c r="E44" s="17" t="str">
        <f>Прил.6!F27</f>
        <v>200</v>
      </c>
      <c r="F44" s="212">
        <f>Прил.6!N27</f>
        <v>11314842.59</v>
      </c>
      <c r="G44" s="212">
        <f>Прил.6!O27</f>
        <v>18060870.57</v>
      </c>
      <c r="H44" s="212">
        <f>Прил.6!P27</f>
        <v>16060870.57</v>
      </c>
      <c r="I44" s="292">
        <f t="shared" si="1"/>
        <v>1</v>
      </c>
    </row>
    <row r="45" spans="1:9" s="156" customFormat="1" ht="25.5" x14ac:dyDescent="0.2">
      <c r="A45" s="18" t="str">
        <f>Прил.6!A28</f>
        <v>Иные закупки товаров, работ и услуг для обеспечения государственных (муниципальных) нужд</v>
      </c>
      <c r="B45" s="19" t="str">
        <f>Прил.6!C28</f>
        <v>01</v>
      </c>
      <c r="C45" s="19" t="str">
        <f>Прил.6!D28</f>
        <v>04</v>
      </c>
      <c r="D45" s="19" t="str">
        <f>Прил.6!E28</f>
        <v>9400001030</v>
      </c>
      <c r="E45" s="19" t="str">
        <f>Прил.6!F28</f>
        <v>240</v>
      </c>
      <c r="F45" s="213">
        <f>Прил.6!N28</f>
        <v>11314842.59</v>
      </c>
      <c r="G45" s="213">
        <f>Прил.6!O28</f>
        <v>18060870.57</v>
      </c>
      <c r="H45" s="213">
        <f>Прил.6!P28</f>
        <v>16060870.57</v>
      </c>
      <c r="I45" s="292">
        <f t="shared" si="1"/>
        <v>1</v>
      </c>
    </row>
    <row r="46" spans="1:9" hidden="1" x14ac:dyDescent="0.2">
      <c r="A46" s="16" t="str">
        <f>Прил.6!A29</f>
        <v>Социальное обеспечение и иные выплаты населению</v>
      </c>
      <c r="B46" s="17" t="str">
        <f>Прил.6!C29</f>
        <v>01</v>
      </c>
      <c r="C46" s="17" t="str">
        <f>Прил.6!D29</f>
        <v>04</v>
      </c>
      <c r="D46" s="17" t="str">
        <f>Прил.6!E29</f>
        <v>9400001030</v>
      </c>
      <c r="E46" s="17" t="str">
        <f>Прил.6!F29</f>
        <v>300</v>
      </c>
      <c r="F46" s="212">
        <f>Прил.6!G29</f>
        <v>0</v>
      </c>
      <c r="G46" s="212">
        <f>Прил.6!O29</f>
        <v>0</v>
      </c>
      <c r="H46" s="212">
        <f>Прил.6!P29</f>
        <v>0</v>
      </c>
      <c r="I46" s="292" t="str">
        <f t="shared" si="1"/>
        <v xml:space="preserve"> </v>
      </c>
    </row>
    <row r="47" spans="1:9" s="156" customFormat="1" hidden="1" x14ac:dyDescent="0.2">
      <c r="A47" s="18" t="str">
        <f>Прил.6!A30</f>
        <v>Социальные выплаты гражданам, кроме публичных нормативных социальных выплат</v>
      </c>
      <c r="B47" s="19" t="str">
        <f>Прил.6!C30</f>
        <v>01</v>
      </c>
      <c r="C47" s="19" t="str">
        <f>Прил.6!D30</f>
        <v>04</v>
      </c>
      <c r="D47" s="19" t="str">
        <f>Прил.6!E30</f>
        <v>9400001030</v>
      </c>
      <c r="E47" s="19" t="str">
        <f>Прил.6!F30</f>
        <v>320</v>
      </c>
      <c r="F47" s="213">
        <f>Прил.6!G30</f>
        <v>0</v>
      </c>
      <c r="G47" s="213">
        <f>Прил.6!O30</f>
        <v>0</v>
      </c>
      <c r="H47" s="213">
        <f>Прил.6!P30</f>
        <v>0</v>
      </c>
      <c r="I47" s="292" t="str">
        <f t="shared" si="1"/>
        <v xml:space="preserve"> </v>
      </c>
    </row>
    <row r="48" spans="1:9" x14ac:dyDescent="0.2">
      <c r="A48" s="16" t="str">
        <f>Прил.6!A31</f>
        <v>Иные бюджетные ассигнования</v>
      </c>
      <c r="B48" s="17" t="str">
        <f>Прил.6!C31</f>
        <v>01</v>
      </c>
      <c r="C48" s="17" t="str">
        <f>Прил.6!D31</f>
        <v>04</v>
      </c>
      <c r="D48" s="17" t="str">
        <f>Прил.6!E31</f>
        <v>9400001030</v>
      </c>
      <c r="E48" s="17" t="str">
        <f>Прил.6!F31</f>
        <v>800</v>
      </c>
      <c r="F48" s="212">
        <f>Прил.6!N31</f>
        <v>19672</v>
      </c>
      <c r="G48" s="212">
        <f>Прил.6!O31</f>
        <v>6788</v>
      </c>
      <c r="H48" s="212">
        <f>Прил.6!P31</f>
        <v>6788</v>
      </c>
      <c r="I48" s="292">
        <f t="shared" si="1"/>
        <v>1</v>
      </c>
    </row>
    <row r="49" spans="1:9" s="156" customFormat="1" x14ac:dyDescent="0.2">
      <c r="A49" s="18" t="str">
        <f>Прил.6!A32</f>
        <v>Уплата налогов, сборов и иных платежей</v>
      </c>
      <c r="B49" s="19" t="str">
        <f>Прил.6!C32</f>
        <v>01</v>
      </c>
      <c r="C49" s="19" t="str">
        <f>Прил.6!D32</f>
        <v>04</v>
      </c>
      <c r="D49" s="19" t="str">
        <f>Прил.6!E32</f>
        <v>9400001030</v>
      </c>
      <c r="E49" s="19" t="str">
        <f>Прил.6!F32</f>
        <v>850</v>
      </c>
      <c r="F49" s="213">
        <f>Прил.6!N32</f>
        <v>19672</v>
      </c>
      <c r="G49" s="213">
        <f>Прил.6!O32</f>
        <v>6788</v>
      </c>
      <c r="H49" s="213">
        <f>Прил.6!P32</f>
        <v>6788</v>
      </c>
      <c r="I49" s="292">
        <f t="shared" si="1"/>
        <v>1</v>
      </c>
    </row>
    <row r="50" spans="1:9" ht="51" x14ac:dyDescent="0.2">
      <c r="A50" s="16" t="str">
        <f>Прил.6!A33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0" s="17" t="str">
        <f>Прил.6!C33</f>
        <v>01</v>
      </c>
      <c r="C50" s="17" t="str">
        <f>Прил.6!D33</f>
        <v>04</v>
      </c>
      <c r="D50" s="17" t="str">
        <f>Прил.6!E33</f>
        <v>9400001040</v>
      </c>
      <c r="E50" s="17"/>
      <c r="F50" s="212">
        <f>Прил.6!N33</f>
        <v>11058280</v>
      </c>
      <c r="G50" s="212">
        <f>Прил.6!O33</f>
        <v>12628130.9</v>
      </c>
      <c r="H50" s="212">
        <f>Прил.6!P33</f>
        <v>11058280</v>
      </c>
      <c r="I50" s="292">
        <f t="shared" si="1"/>
        <v>1</v>
      </c>
    </row>
    <row r="51" spans="1:9" ht="38.25" x14ac:dyDescent="0.2">
      <c r="A51" s="16" t="str">
        <f>Прил.6!A34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1" s="17" t="str">
        <f>Прил.6!C34</f>
        <v>01</v>
      </c>
      <c r="C51" s="17" t="str">
        <f>Прил.6!D34</f>
        <v>04</v>
      </c>
      <c r="D51" s="17" t="str">
        <f>Прил.6!E34</f>
        <v>9400001040</v>
      </c>
      <c r="E51" s="17" t="str">
        <f>Прил.6!F34</f>
        <v>100</v>
      </c>
      <c r="F51" s="212">
        <f>Прил.6!N34</f>
        <v>11058280</v>
      </c>
      <c r="G51" s="212">
        <f>Прил.6!O34</f>
        <v>12628130.9</v>
      </c>
      <c r="H51" s="212">
        <f>Прил.6!P34</f>
        <v>11058280</v>
      </c>
      <c r="I51" s="292">
        <f t="shared" si="1"/>
        <v>1</v>
      </c>
    </row>
    <row r="52" spans="1:9" s="156" customFormat="1" x14ac:dyDescent="0.2">
      <c r="A52" s="18" t="str">
        <f>Прил.6!A35</f>
        <v>Расходы на выплаты персоналу государственных (муниципальных) органов</v>
      </c>
      <c r="B52" s="19" t="str">
        <f>Прил.6!C35</f>
        <v>01</v>
      </c>
      <c r="C52" s="19" t="str">
        <f>Прил.6!D35</f>
        <v>04</v>
      </c>
      <c r="D52" s="19" t="str">
        <f>Прил.6!E35</f>
        <v>9400001040</v>
      </c>
      <c r="E52" s="19" t="str">
        <f>Прил.6!F35</f>
        <v>120</v>
      </c>
      <c r="F52" s="213">
        <f>Прил.6!N35</f>
        <v>11058280</v>
      </c>
      <c r="G52" s="213">
        <f>Прил.6!O35</f>
        <v>12628130.9</v>
      </c>
      <c r="H52" s="213">
        <f>Прил.6!P35</f>
        <v>11058280</v>
      </c>
      <c r="I52" s="292">
        <f t="shared" si="1"/>
        <v>1</v>
      </c>
    </row>
    <row r="53" spans="1:9" x14ac:dyDescent="0.2">
      <c r="A53" s="16" t="str">
        <f>Прил.6!A36</f>
        <v>Проведение мероприятий общепоселенческого значения</v>
      </c>
      <c r="B53" s="17" t="str">
        <f>Прил.6!C36</f>
        <v>01</v>
      </c>
      <c r="C53" s="17" t="str">
        <f>Прил.6!D36</f>
        <v>04</v>
      </c>
      <c r="D53" s="17" t="str">
        <f>Прил.6!E36</f>
        <v>9400003010</v>
      </c>
      <c r="E53" s="17"/>
      <c r="F53" s="212">
        <f>Прил.6!N36</f>
        <v>750917.3</v>
      </c>
      <c r="G53" s="212">
        <f>Прил.6!O36</f>
        <v>700000</v>
      </c>
      <c r="H53" s="212">
        <f>Прил.6!P36</f>
        <v>700000</v>
      </c>
      <c r="I53" s="292">
        <f t="shared" si="1"/>
        <v>1</v>
      </c>
    </row>
    <row r="54" spans="1:9" x14ac:dyDescent="0.2">
      <c r="A54" s="16" t="str">
        <f>Прил.6!A37</f>
        <v>Закупка товаров, работ и услуг для государственных (муниципальных) нужд</v>
      </c>
      <c r="B54" s="17" t="str">
        <f>Прил.6!C37</f>
        <v>01</v>
      </c>
      <c r="C54" s="17" t="str">
        <f>Прил.6!D37</f>
        <v>04</v>
      </c>
      <c r="D54" s="17" t="str">
        <f>Прил.6!E37</f>
        <v>9400003010</v>
      </c>
      <c r="E54" s="17" t="str">
        <f>Прил.6!F37</f>
        <v>200</v>
      </c>
      <c r="F54" s="212">
        <f>Прил.6!N37</f>
        <v>750917.3</v>
      </c>
      <c r="G54" s="212">
        <f>Прил.6!O37</f>
        <v>700000</v>
      </c>
      <c r="H54" s="212">
        <f>Прил.6!P37</f>
        <v>700000</v>
      </c>
      <c r="I54" s="292">
        <f t="shared" si="1"/>
        <v>1</v>
      </c>
    </row>
    <row r="55" spans="1:9" s="156" customFormat="1" ht="25.5" x14ac:dyDescent="0.2">
      <c r="A55" s="18" t="str">
        <f>Прил.6!A38</f>
        <v>Иные закупки товаров, работ и услуг для обеспечения государственных (муниципальных) нужд</v>
      </c>
      <c r="B55" s="19" t="str">
        <f>Прил.6!C38</f>
        <v>01</v>
      </c>
      <c r="C55" s="19" t="str">
        <f>Прил.6!D38</f>
        <v>04</v>
      </c>
      <c r="D55" s="19" t="str">
        <f>Прил.6!E38</f>
        <v>9400003010</v>
      </c>
      <c r="E55" s="19" t="str">
        <f>Прил.6!F38</f>
        <v>240</v>
      </c>
      <c r="F55" s="213">
        <f>Прил.6!N38</f>
        <v>750917.3</v>
      </c>
      <c r="G55" s="213">
        <f>Прил.6!O38</f>
        <v>700000</v>
      </c>
      <c r="H55" s="213">
        <f>Прил.6!P38</f>
        <v>700000</v>
      </c>
      <c r="I55" s="292">
        <f t="shared" si="1"/>
        <v>1</v>
      </c>
    </row>
    <row r="56" spans="1:9" ht="38.25" hidden="1" x14ac:dyDescent="0.2">
      <c r="A56" s="16" t="str">
        <f>Прил.6!A39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6" s="17" t="str">
        <f>Прил.6!C39</f>
        <v>01</v>
      </c>
      <c r="C56" s="17" t="str">
        <f>Прил.6!D39</f>
        <v>04</v>
      </c>
      <c r="D56" s="17" t="str">
        <f>Прил.6!E39</f>
        <v xml:space="preserve"> 9400010400</v>
      </c>
      <c r="E56" s="17"/>
      <c r="F56" s="212">
        <f>Прил.6!G39</f>
        <v>0</v>
      </c>
      <c r="G56" s="212">
        <f>Прил.6!O39</f>
        <v>0</v>
      </c>
      <c r="H56" s="212">
        <f>Прил.6!P39</f>
        <v>0</v>
      </c>
      <c r="I56" s="292" t="str">
        <f t="shared" si="1"/>
        <v xml:space="preserve"> </v>
      </c>
    </row>
    <row r="57" spans="1:9" ht="38.25" hidden="1" x14ac:dyDescent="0.2">
      <c r="A57" s="16" t="str">
        <f>Прил.6!A40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7" s="17" t="str">
        <f>Прил.6!C40</f>
        <v>01</v>
      </c>
      <c r="C57" s="17" t="str">
        <f>Прил.6!D40</f>
        <v>04</v>
      </c>
      <c r="D57" s="17" t="str">
        <f>Прил.6!E40</f>
        <v xml:space="preserve"> 9400010400</v>
      </c>
      <c r="E57" s="17" t="str">
        <f>Прил.6!F40</f>
        <v>100</v>
      </c>
      <c r="F57" s="212">
        <f>Прил.6!G40</f>
        <v>0</v>
      </c>
      <c r="G57" s="212">
        <f>Прил.6!O40</f>
        <v>0</v>
      </c>
      <c r="H57" s="212">
        <f>Прил.6!P40</f>
        <v>0</v>
      </c>
      <c r="I57" s="292" t="str">
        <f t="shared" si="1"/>
        <v xml:space="preserve"> </v>
      </c>
    </row>
    <row r="58" spans="1:9" s="156" customFormat="1" hidden="1" x14ac:dyDescent="0.2">
      <c r="A58" s="18" t="str">
        <f>Прил.6!A41</f>
        <v>Расходы на выплаты персоналу государственных (муниципальных) органов</v>
      </c>
      <c r="B58" s="19" t="str">
        <f>Прил.6!C41</f>
        <v>01</v>
      </c>
      <c r="C58" s="19" t="str">
        <f>Прил.6!D41</f>
        <v>04</v>
      </c>
      <c r="D58" s="19" t="str">
        <f>Прил.6!E41</f>
        <v xml:space="preserve"> 9400010400</v>
      </c>
      <c r="E58" s="19" t="str">
        <f>Прил.6!F41</f>
        <v>120</v>
      </c>
      <c r="F58" s="213">
        <f>Прил.6!G41</f>
        <v>0</v>
      </c>
      <c r="G58" s="213">
        <f>Прил.6!O41</f>
        <v>0</v>
      </c>
      <c r="H58" s="213">
        <f>Прил.6!P41</f>
        <v>0</v>
      </c>
      <c r="I58" s="292" t="str">
        <f t="shared" si="1"/>
        <v xml:space="preserve"> </v>
      </c>
    </row>
    <row r="59" spans="1:9" ht="25.5" hidden="1" x14ac:dyDescent="0.2">
      <c r="A59" s="16" t="str">
        <f>Прил.6!A42</f>
        <v>Расходы на повышение размеров оплаты труда работников бюджетной сферы Красноярского края с 1 января 2018 года на 4 процента</v>
      </c>
      <c r="B59" s="17" t="str">
        <f>Прил.6!C42</f>
        <v>01</v>
      </c>
      <c r="C59" s="17" t="str">
        <f>Прил.6!D42</f>
        <v>04</v>
      </c>
      <c r="D59" s="17" t="str">
        <f>Прил.6!E42</f>
        <v>9400010470</v>
      </c>
      <c r="E59" s="17"/>
      <c r="F59" s="212">
        <f>Прил.6!G42</f>
        <v>0</v>
      </c>
      <c r="G59" s="212">
        <f>Прил.6!O42</f>
        <v>0</v>
      </c>
      <c r="H59" s="212">
        <f>Прил.6!P42</f>
        <v>0</v>
      </c>
      <c r="I59" s="292" t="str">
        <f t="shared" si="1"/>
        <v xml:space="preserve"> </v>
      </c>
    </row>
    <row r="60" spans="1:9" ht="38.25" hidden="1" x14ac:dyDescent="0.2">
      <c r="A60" s="16" t="str">
        <f>Прил.6!A43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 s="17" t="str">
        <f>Прил.6!C43</f>
        <v>01</v>
      </c>
      <c r="C60" s="17" t="str">
        <f>Прил.6!D43</f>
        <v>04</v>
      </c>
      <c r="D60" s="17" t="str">
        <f>Прил.6!E43</f>
        <v>9400010470</v>
      </c>
      <c r="E60" s="17" t="str">
        <f>Прил.6!F43</f>
        <v>100</v>
      </c>
      <c r="F60" s="212">
        <f>Прил.6!G43</f>
        <v>0</v>
      </c>
      <c r="G60" s="212">
        <f>Прил.6!O43</f>
        <v>0</v>
      </c>
      <c r="H60" s="212">
        <f>Прил.6!P43</f>
        <v>0</v>
      </c>
      <c r="I60" s="292" t="str">
        <f t="shared" si="1"/>
        <v xml:space="preserve"> </v>
      </c>
    </row>
    <row r="61" spans="1:9" s="156" customFormat="1" hidden="1" x14ac:dyDescent="0.2">
      <c r="A61" s="18" t="str">
        <f>Прил.6!A44</f>
        <v>Расходы на выплаты персоналу государственных (муниципальных) органов</v>
      </c>
      <c r="B61" s="19" t="str">
        <f>Прил.6!C44</f>
        <v>01</v>
      </c>
      <c r="C61" s="19" t="str">
        <f>Прил.6!D44</f>
        <v>04</v>
      </c>
      <c r="D61" s="19" t="str">
        <f>Прил.6!E44</f>
        <v>9400010470</v>
      </c>
      <c r="E61" s="19" t="str">
        <f>Прил.6!F44</f>
        <v>120</v>
      </c>
      <c r="F61" s="213">
        <f>Прил.6!G44</f>
        <v>0</v>
      </c>
      <c r="G61" s="213">
        <f>Прил.6!O44</f>
        <v>0</v>
      </c>
      <c r="H61" s="213">
        <f>Прил.6!P44</f>
        <v>0</v>
      </c>
      <c r="I61" s="292" t="str">
        <f t="shared" si="1"/>
        <v xml:space="preserve"> </v>
      </c>
    </row>
    <row r="62" spans="1:9" s="162" customFormat="1" ht="25.5" x14ac:dyDescent="0.2">
      <c r="A62" s="13" t="str">
        <f>Прил.6!A419</f>
        <v>Обеспечение деятельности финансовых, налоговых и таможенных органов и органов финансового (финансово-бюджетного) надзора</v>
      </c>
      <c r="B62" s="14" t="str">
        <f>Прил.6!C419</f>
        <v>01</v>
      </c>
      <c r="C62" s="14" t="str">
        <f>Прил.6!D419</f>
        <v>06</v>
      </c>
      <c r="D62" s="153"/>
      <c r="E62" s="153"/>
      <c r="F62" s="211">
        <f>Прил.6!N419</f>
        <v>12729009.459999999</v>
      </c>
      <c r="G62" s="211">
        <f>Прил.6!O419</f>
        <v>12424761.6</v>
      </c>
      <c r="H62" s="211">
        <f>Прил.6!P419</f>
        <v>10879243.809999999</v>
      </c>
      <c r="I62" s="292">
        <f t="shared" si="1"/>
        <v>1</v>
      </c>
    </row>
    <row r="63" spans="1:9" x14ac:dyDescent="0.2">
      <c r="A63" s="16" t="str">
        <f>Прил.6!A420</f>
        <v>Непрограммные расходы муниципального образования</v>
      </c>
      <c r="B63" s="17" t="str">
        <f>Прил.6!C420</f>
        <v>01</v>
      </c>
      <c r="C63" s="17" t="str">
        <f>Прил.6!D420</f>
        <v>06</v>
      </c>
      <c r="D63" s="17" t="str">
        <f>Прил.6!E420</f>
        <v>9400000000</v>
      </c>
      <c r="E63" s="17"/>
      <c r="F63" s="212">
        <f>Прил.6!N420</f>
        <v>12729009.459999999</v>
      </c>
      <c r="G63" s="212">
        <f>Прил.6!O420</f>
        <v>12424761.6</v>
      </c>
      <c r="H63" s="212">
        <f>Прил.6!P420</f>
        <v>10879243.809999999</v>
      </c>
      <c r="I63" s="292">
        <f t="shared" si="1"/>
        <v>1</v>
      </c>
    </row>
    <row r="64" spans="1:9" x14ac:dyDescent="0.2">
      <c r="A64" s="16" t="str">
        <f>Прил.6!A421</f>
        <v>Центральный аппарат</v>
      </c>
      <c r="B64" s="17" t="str">
        <f>Прил.6!C421</f>
        <v>01</v>
      </c>
      <c r="C64" s="17" t="str">
        <f>Прил.6!D421</f>
        <v>06</v>
      </c>
      <c r="D64" s="17" t="str">
        <f>Прил.6!E421</f>
        <v>9400001030</v>
      </c>
      <c r="E64" s="17"/>
      <c r="F64" s="212">
        <f>Прил.6!N421</f>
        <v>8864819.459999999</v>
      </c>
      <c r="G64" s="212">
        <f>Прил.6!O421</f>
        <v>8960141.5999999996</v>
      </c>
      <c r="H64" s="212">
        <f>Прил.6!P421</f>
        <v>7914623.8099999996</v>
      </c>
      <c r="I64" s="292">
        <f t="shared" si="1"/>
        <v>1</v>
      </c>
    </row>
    <row r="65" spans="1:9" ht="38.25" x14ac:dyDescent="0.2">
      <c r="A65" s="16" t="str">
        <f>Прил.6!A422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5" s="17" t="str">
        <f>Прил.6!C422</f>
        <v>01</v>
      </c>
      <c r="C65" s="17" t="str">
        <f>Прил.6!D422</f>
        <v>06</v>
      </c>
      <c r="D65" s="17" t="str">
        <f>Прил.6!E422</f>
        <v>9400001030</v>
      </c>
      <c r="E65" s="17" t="str">
        <f>Прил.6!F422</f>
        <v>100</v>
      </c>
      <c r="F65" s="212">
        <f>Прил.6!N422</f>
        <v>8040260.5999999996</v>
      </c>
      <c r="G65" s="212">
        <f>Прил.6!O422</f>
        <v>8040004.5999999996</v>
      </c>
      <c r="H65" s="212">
        <f>Прил.6!P422</f>
        <v>6994486.8099999996</v>
      </c>
      <c r="I65" s="292">
        <f t="shared" si="1"/>
        <v>1</v>
      </c>
    </row>
    <row r="66" spans="1:9" s="156" customFormat="1" x14ac:dyDescent="0.2">
      <c r="A66" s="18" t="str">
        <f>Прил.6!A423</f>
        <v>Расходы на выплаты персоналу государственных (муниципальных) органов</v>
      </c>
      <c r="B66" s="19" t="str">
        <f>Прил.6!C423</f>
        <v>01</v>
      </c>
      <c r="C66" s="19" t="str">
        <f>Прил.6!D423</f>
        <v>06</v>
      </c>
      <c r="D66" s="19" t="str">
        <f>Прил.6!E423</f>
        <v>9400001030</v>
      </c>
      <c r="E66" s="19" t="str">
        <f>Прил.6!F423</f>
        <v>120</v>
      </c>
      <c r="F66" s="213">
        <f>Прил.6!N423</f>
        <v>8040260.5999999996</v>
      </c>
      <c r="G66" s="213">
        <f>Прил.6!O423</f>
        <v>8040004.5999999996</v>
      </c>
      <c r="H66" s="213">
        <f>Прил.6!P423</f>
        <v>6994486.8099999996</v>
      </c>
      <c r="I66" s="292">
        <f t="shared" si="1"/>
        <v>1</v>
      </c>
    </row>
    <row r="67" spans="1:9" x14ac:dyDescent="0.2">
      <c r="A67" s="16" t="str">
        <f>Прил.6!A424</f>
        <v>Закупка товаров, работ и услуг для государственных (муниципальных) нужд</v>
      </c>
      <c r="B67" s="17" t="str">
        <f>Прил.6!C424</f>
        <v>01</v>
      </c>
      <c r="C67" s="17" t="str">
        <f>Прил.6!D424</f>
        <v>06</v>
      </c>
      <c r="D67" s="17" t="str">
        <f>Прил.6!E424</f>
        <v>9400001030</v>
      </c>
      <c r="E67" s="17" t="str">
        <f>Прил.6!F424</f>
        <v>200</v>
      </c>
      <c r="F67" s="212">
        <f>Прил.6!N424</f>
        <v>821558.86</v>
      </c>
      <c r="G67" s="212">
        <f>Прил.6!O424</f>
        <v>919137</v>
      </c>
      <c r="H67" s="212">
        <f>Прил.6!P424</f>
        <v>919137</v>
      </c>
      <c r="I67" s="292">
        <f t="shared" si="1"/>
        <v>1</v>
      </c>
    </row>
    <row r="68" spans="1:9" s="156" customFormat="1" ht="25.5" x14ac:dyDescent="0.2">
      <c r="A68" s="18" t="str">
        <f>Прил.6!A425</f>
        <v>Иные закупки товаров, работ и услуг для обеспечения государственных (муниципальных) нужд</v>
      </c>
      <c r="B68" s="19" t="str">
        <f>Прил.6!C425</f>
        <v>01</v>
      </c>
      <c r="C68" s="19" t="str">
        <f>Прил.6!D425</f>
        <v>06</v>
      </c>
      <c r="D68" s="19" t="str">
        <f>Прил.6!E425</f>
        <v>9400001030</v>
      </c>
      <c r="E68" s="19" t="str">
        <f>Прил.6!F425</f>
        <v>240</v>
      </c>
      <c r="F68" s="213">
        <f>Прил.6!N425</f>
        <v>821558.86</v>
      </c>
      <c r="G68" s="213">
        <f>Прил.6!O425</f>
        <v>919137</v>
      </c>
      <c r="H68" s="213">
        <f>Прил.6!P425</f>
        <v>919137</v>
      </c>
      <c r="I68" s="292">
        <f t="shared" si="1"/>
        <v>1</v>
      </c>
    </row>
    <row r="69" spans="1:9" x14ac:dyDescent="0.2">
      <c r="A69" s="16" t="str">
        <f>Прил.6!A426</f>
        <v>Иные бюджетные ассигнования</v>
      </c>
      <c r="B69" s="17" t="str">
        <f>Прил.6!C426</f>
        <v>01</v>
      </c>
      <c r="C69" s="17" t="str">
        <f>Прил.6!D426</f>
        <v>06</v>
      </c>
      <c r="D69" s="17" t="str">
        <f>Прил.6!E426</f>
        <v>9400001030</v>
      </c>
      <c r="E69" s="17" t="str">
        <f>Прил.6!F426</f>
        <v>800</v>
      </c>
      <c r="F69" s="212">
        <f>Прил.6!N426</f>
        <v>3000</v>
      </c>
      <c r="G69" s="212">
        <f>Прил.6!O426</f>
        <v>1000</v>
      </c>
      <c r="H69" s="212">
        <f>Прил.6!P426</f>
        <v>1000</v>
      </c>
      <c r="I69" s="292">
        <f t="shared" si="1"/>
        <v>1</v>
      </c>
    </row>
    <row r="70" spans="1:9" s="156" customFormat="1" x14ac:dyDescent="0.2">
      <c r="A70" s="18" t="str">
        <f>Прил.6!A427</f>
        <v>Уплата налогов, сборов и иных платежей</v>
      </c>
      <c r="B70" s="19" t="str">
        <f>Прил.6!C427</f>
        <v>01</v>
      </c>
      <c r="C70" s="19" t="str">
        <f>Прил.6!D427</f>
        <v>06</v>
      </c>
      <c r="D70" s="19" t="str">
        <f>Прил.6!E427</f>
        <v>9400001030</v>
      </c>
      <c r="E70" s="19" t="str">
        <f>Прил.6!F427</f>
        <v>850</v>
      </c>
      <c r="F70" s="213">
        <f>Прил.6!N427</f>
        <v>3000</v>
      </c>
      <c r="G70" s="213">
        <f>Прил.6!O427</f>
        <v>1000</v>
      </c>
      <c r="H70" s="213">
        <f>Прил.6!P427</f>
        <v>1000</v>
      </c>
      <c r="I70" s="292">
        <f t="shared" si="1"/>
        <v>1</v>
      </c>
    </row>
    <row r="71" spans="1:9" ht="51" x14ac:dyDescent="0.2">
      <c r="A71" s="16" t="str">
        <f>Прил.6!A428</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1" s="17" t="str">
        <f>Прил.6!C428</f>
        <v>01</v>
      </c>
      <c r="C71" s="17" t="str">
        <f>Прил.6!D428</f>
        <v>06</v>
      </c>
      <c r="D71" s="17" t="str">
        <f>Прил.6!E428</f>
        <v>9400001040</v>
      </c>
      <c r="E71" s="17"/>
      <c r="F71" s="212">
        <f>Прил.6!N428</f>
        <v>3864190</v>
      </c>
      <c r="G71" s="212">
        <f>Прил.6!O428</f>
        <v>3464620</v>
      </c>
      <c r="H71" s="212">
        <f>Прил.6!P428</f>
        <v>2964620</v>
      </c>
      <c r="I71" s="292">
        <f t="shared" si="1"/>
        <v>1</v>
      </c>
    </row>
    <row r="72" spans="1:9" ht="38.25" x14ac:dyDescent="0.2">
      <c r="A72" s="16"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2" s="17" t="str">
        <f>Прил.6!C429</f>
        <v>01</v>
      </c>
      <c r="C72" s="17" t="str">
        <f>Прил.6!D429</f>
        <v>06</v>
      </c>
      <c r="D72" s="17" t="str">
        <f>Прил.6!E429</f>
        <v>9400001040</v>
      </c>
      <c r="E72" s="17" t="str">
        <f>Прил.6!F429</f>
        <v>100</v>
      </c>
      <c r="F72" s="212">
        <f>Прил.6!N429</f>
        <v>3864190</v>
      </c>
      <c r="G72" s="212">
        <f>Прил.6!O429</f>
        <v>3464620</v>
      </c>
      <c r="H72" s="212">
        <f>Прил.6!P429</f>
        <v>2964620</v>
      </c>
      <c r="I72" s="292">
        <f t="shared" si="1"/>
        <v>1</v>
      </c>
    </row>
    <row r="73" spans="1:9" s="156" customFormat="1" x14ac:dyDescent="0.2">
      <c r="A73" s="18" t="str">
        <f>Прил.6!A430</f>
        <v>Расходы на выплаты персоналу государственных (муниципальных) органов</v>
      </c>
      <c r="B73" s="19" t="str">
        <f>Прил.6!C430</f>
        <v>01</v>
      </c>
      <c r="C73" s="19" t="str">
        <f>Прил.6!D430</f>
        <v>06</v>
      </c>
      <c r="D73" s="19" t="str">
        <f>Прил.6!E430</f>
        <v>9400001040</v>
      </c>
      <c r="E73" s="19" t="str">
        <f>Прил.6!F430</f>
        <v>120</v>
      </c>
      <c r="F73" s="213">
        <f>Прил.6!N430</f>
        <v>3864190</v>
      </c>
      <c r="G73" s="213">
        <f>Прил.6!O430</f>
        <v>3464620</v>
      </c>
      <c r="H73" s="213">
        <f>Прил.6!P430</f>
        <v>2964620</v>
      </c>
      <c r="I73" s="292">
        <f t="shared" ref="I73:I141" si="2">IF(SUM(F73:H73)&gt;0,1," ")</f>
        <v>1</v>
      </c>
    </row>
    <row r="74" spans="1:9" ht="38.25" hidden="1" x14ac:dyDescent="0.2">
      <c r="A74" s="16" t="str">
        <f>Прил.6!A431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4" s="17" t="str">
        <f>Прил.6!C431</f>
        <v>01</v>
      </c>
      <c r="C74" s="17" t="str">
        <f>Прил.6!D431</f>
        <v>06</v>
      </c>
      <c r="D74" s="17" t="str">
        <f>Прил.6!E431</f>
        <v>9400010400</v>
      </c>
      <c r="E74" s="17"/>
      <c r="F74" s="212">
        <f>Прил.6!G431</f>
        <v>0</v>
      </c>
      <c r="G74" s="212">
        <f>Прил.6!O431</f>
        <v>0</v>
      </c>
      <c r="H74" s="212">
        <f>Прил.6!P431</f>
        <v>0</v>
      </c>
      <c r="I74" s="292" t="str">
        <f t="shared" si="2"/>
        <v xml:space="preserve"> </v>
      </c>
    </row>
    <row r="75" spans="1:9" ht="38.25" hidden="1" x14ac:dyDescent="0.2">
      <c r="A75" s="16" t="str">
        <f>Прил.6!A432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5" s="17" t="str">
        <f>Прил.6!C432</f>
        <v>01</v>
      </c>
      <c r="C75" s="17" t="str">
        <f>Прил.6!D432</f>
        <v>06</v>
      </c>
      <c r="D75" s="17" t="str">
        <f>Прил.6!E432</f>
        <v>9400010400</v>
      </c>
      <c r="E75" s="17" t="str">
        <f>Прил.6!F432</f>
        <v>100</v>
      </c>
      <c r="F75" s="212">
        <f>Прил.6!G432</f>
        <v>0</v>
      </c>
      <c r="G75" s="212">
        <f>Прил.6!O432</f>
        <v>0</v>
      </c>
      <c r="H75" s="212">
        <f>Прил.6!P432</f>
        <v>0</v>
      </c>
      <c r="I75" s="292" t="str">
        <f t="shared" si="2"/>
        <v xml:space="preserve"> </v>
      </c>
    </row>
    <row r="76" spans="1:9" s="156" customFormat="1" hidden="1" x14ac:dyDescent="0.2">
      <c r="A76" s="18" t="str">
        <f>Прил.6!A433</f>
        <v>Расходы на выплаты персоналу государственных (муниципальных) органов</v>
      </c>
      <c r="B76" s="19" t="str">
        <f>Прил.6!C433</f>
        <v>01</v>
      </c>
      <c r="C76" s="19" t="str">
        <f>Прил.6!D433</f>
        <v>06</v>
      </c>
      <c r="D76" s="19" t="str">
        <f>Прил.6!E433</f>
        <v>9400010400</v>
      </c>
      <c r="E76" s="19" t="str">
        <f>Прил.6!F433</f>
        <v>120</v>
      </c>
      <c r="F76" s="213">
        <f>Прил.6!G433</f>
        <v>0</v>
      </c>
      <c r="G76" s="213">
        <f>Прил.6!O433</f>
        <v>0</v>
      </c>
      <c r="H76" s="213">
        <f>Прил.6!P433</f>
        <v>0</v>
      </c>
      <c r="I76" s="292" t="str">
        <f t="shared" si="2"/>
        <v xml:space="preserve"> </v>
      </c>
    </row>
    <row r="77" spans="1:9" ht="25.5" hidden="1" x14ac:dyDescent="0.2">
      <c r="A77" s="16" t="str">
        <f>Прил.6!A434</f>
        <v>Расходы на повышение размеров оплаты труда работников бюджетной сферы Красноярского края с 1 января 2018 года на 4 процента</v>
      </c>
      <c r="B77" s="154" t="s">
        <v>172</v>
      </c>
      <c r="C77" s="17" t="str">
        <f>Прил.6!D434</f>
        <v>06</v>
      </c>
      <c r="D77" s="17" t="str">
        <f>Прил.6!E434</f>
        <v>9400010470</v>
      </c>
      <c r="E77" s="17"/>
      <c r="F77" s="212">
        <f>Прил.6!G434</f>
        <v>0</v>
      </c>
      <c r="G77" s="212">
        <f>Прил.6!O434</f>
        <v>0</v>
      </c>
      <c r="H77" s="212">
        <f>Прил.6!P434</f>
        <v>0</v>
      </c>
      <c r="I77" s="292" t="str">
        <f t="shared" si="2"/>
        <v xml:space="preserve"> </v>
      </c>
    </row>
    <row r="78" spans="1:9" ht="38.25" hidden="1" x14ac:dyDescent="0.2">
      <c r="A78" s="16" t="str">
        <f>Прил.6!A435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8" s="154" t="s">
        <v>172</v>
      </c>
      <c r="C78" s="17" t="str">
        <f>Прил.6!D435</f>
        <v>06</v>
      </c>
      <c r="D78" s="17" t="str">
        <f>Прил.6!E435</f>
        <v>9400010470</v>
      </c>
      <c r="E78" s="17" t="str">
        <f>Прил.6!F435</f>
        <v>100</v>
      </c>
      <c r="F78" s="212">
        <f>Прил.6!G435</f>
        <v>0</v>
      </c>
      <c r="G78" s="212">
        <f>Прил.6!O435</f>
        <v>0</v>
      </c>
      <c r="H78" s="212">
        <f>Прил.6!P435</f>
        <v>0</v>
      </c>
      <c r="I78" s="292" t="str">
        <f t="shared" si="2"/>
        <v xml:space="preserve"> </v>
      </c>
    </row>
    <row r="79" spans="1:9" s="156" customFormat="1" hidden="1" x14ac:dyDescent="0.2">
      <c r="A79" s="18" t="str">
        <f>Прил.6!A436</f>
        <v>Расходы на выплаты персоналу государственных (муниципальных) органов</v>
      </c>
      <c r="B79" s="155" t="s">
        <v>172</v>
      </c>
      <c r="C79" s="19" t="str">
        <f>Прил.6!D436</f>
        <v>06</v>
      </c>
      <c r="D79" s="19" t="str">
        <f>Прил.6!E436</f>
        <v>9400010470</v>
      </c>
      <c r="E79" s="19" t="str">
        <f>Прил.6!F436</f>
        <v>120</v>
      </c>
      <c r="F79" s="213">
        <f>Прил.6!G436</f>
        <v>0</v>
      </c>
      <c r="G79" s="214">
        <f t="shared" ref="G79:H79" si="3">G80</f>
        <v>0</v>
      </c>
      <c r="H79" s="214">
        <f t="shared" si="3"/>
        <v>0</v>
      </c>
      <c r="I79" s="292" t="str">
        <f t="shared" si="2"/>
        <v xml:space="preserve"> </v>
      </c>
    </row>
    <row r="80" spans="1:9" s="162" customFormat="1" hidden="1" x14ac:dyDescent="0.2">
      <c r="A80" s="13" t="str">
        <f>Прил.6!A45</f>
        <v>Обеспечение проведения выборов и референдумов</v>
      </c>
      <c r="B80" s="14" t="str">
        <f>Прил.6!C45</f>
        <v>01</v>
      </c>
      <c r="C80" s="14" t="str">
        <f>Прил.6!D45</f>
        <v>07</v>
      </c>
      <c r="D80" s="153"/>
      <c r="E80" s="153"/>
      <c r="F80" s="211">
        <f>Прил.6!G45</f>
        <v>0</v>
      </c>
      <c r="G80" s="211">
        <f>Прил.6!O45</f>
        <v>0</v>
      </c>
      <c r="H80" s="211">
        <f>Прил.6!P45</f>
        <v>0</v>
      </c>
      <c r="I80" s="292" t="str">
        <f t="shared" si="2"/>
        <v xml:space="preserve"> </v>
      </c>
    </row>
    <row r="81" spans="1:9" hidden="1" x14ac:dyDescent="0.2">
      <c r="A81" s="16" t="str">
        <f>Прил.6!A46</f>
        <v>Непрограммные расходы</v>
      </c>
      <c r="B81" s="17" t="str">
        <f>Прил.6!C46</f>
        <v>01</v>
      </c>
      <c r="C81" s="17" t="str">
        <f>Прил.6!D46</f>
        <v>07</v>
      </c>
      <c r="D81" s="17" t="str">
        <f>Прил.6!E46</f>
        <v>9000000000</v>
      </c>
      <c r="E81" s="154"/>
      <c r="F81" s="212">
        <f>Прил.6!G46</f>
        <v>0</v>
      </c>
      <c r="G81" s="212">
        <f>Прил.6!O46</f>
        <v>0</v>
      </c>
      <c r="H81" s="212">
        <f>Прил.6!P46</f>
        <v>0</v>
      </c>
      <c r="I81" s="292" t="str">
        <f t="shared" si="2"/>
        <v xml:space="preserve"> </v>
      </c>
    </row>
    <row r="82" spans="1:9" hidden="1" x14ac:dyDescent="0.2">
      <c r="A82" s="16" t="str">
        <f>Прил.6!A47</f>
        <v>Обеспечение проведения выборов и референдумов</v>
      </c>
      <c r="B82" s="17" t="str">
        <f>Прил.6!C47</f>
        <v>01</v>
      </c>
      <c r="C82" s="17" t="str">
        <f>Прил.6!D47</f>
        <v>07</v>
      </c>
      <c r="D82" s="17" t="str">
        <f>Прил.6!E47</f>
        <v>9400001010</v>
      </c>
      <c r="E82" s="154"/>
      <c r="F82" s="212">
        <f>Прил.6!G47</f>
        <v>0</v>
      </c>
      <c r="G82" s="212">
        <f>Прил.6!O47</f>
        <v>0</v>
      </c>
      <c r="H82" s="212">
        <f>Прил.6!P47</f>
        <v>0</v>
      </c>
      <c r="I82" s="292" t="str">
        <f t="shared" si="2"/>
        <v xml:space="preserve"> </v>
      </c>
    </row>
    <row r="83" spans="1:9" hidden="1" x14ac:dyDescent="0.2">
      <c r="A83" s="16" t="str">
        <f>Прил.6!A48</f>
        <v>Иные бюджетные ассигнования</v>
      </c>
      <c r="B83" s="17" t="str">
        <f>Прил.6!C48</f>
        <v>01</v>
      </c>
      <c r="C83" s="17" t="str">
        <f>Прил.6!D48</f>
        <v>07</v>
      </c>
      <c r="D83" s="17" t="str">
        <f>Прил.6!E48</f>
        <v>9400001010</v>
      </c>
      <c r="E83" s="17" t="str">
        <f>Прил.6!F48</f>
        <v>800</v>
      </c>
      <c r="F83" s="212">
        <f>Прил.6!G48</f>
        <v>0</v>
      </c>
      <c r="G83" s="212">
        <f>Прил.6!O48</f>
        <v>0</v>
      </c>
      <c r="H83" s="212">
        <f>Прил.6!P48</f>
        <v>0</v>
      </c>
      <c r="I83" s="292" t="str">
        <f t="shared" si="2"/>
        <v xml:space="preserve"> </v>
      </c>
    </row>
    <row r="84" spans="1:9" s="156" customFormat="1" hidden="1" x14ac:dyDescent="0.2">
      <c r="A84" s="18" t="str">
        <f>Прил.6!A49</f>
        <v>Специальные расходы</v>
      </c>
      <c r="B84" s="19" t="str">
        <f>Прил.6!C49</f>
        <v>01</v>
      </c>
      <c r="C84" s="19" t="str">
        <f>Прил.6!D49</f>
        <v>07</v>
      </c>
      <c r="D84" s="19" t="str">
        <f>Прил.6!E49</f>
        <v>9400001010</v>
      </c>
      <c r="E84" s="19" t="str">
        <f>Прил.6!F49</f>
        <v>880</v>
      </c>
      <c r="F84" s="213">
        <f>Прил.6!G49</f>
        <v>0</v>
      </c>
      <c r="G84" s="213">
        <f>Прил.6!O49</f>
        <v>0</v>
      </c>
      <c r="H84" s="213">
        <f>Прил.6!P49</f>
        <v>0</v>
      </c>
      <c r="I84" s="292" t="str">
        <f t="shared" si="2"/>
        <v xml:space="preserve"> </v>
      </c>
    </row>
    <row r="85" spans="1:9" s="162" customFormat="1" x14ac:dyDescent="0.2">
      <c r="A85" s="13" t="str">
        <f>Прил.6!A437</f>
        <v>Резервные фонды</v>
      </c>
      <c r="B85" s="14" t="str">
        <f>Прил.6!C437</f>
        <v>01</v>
      </c>
      <c r="C85" s="14" t="str">
        <f>Прил.6!D437</f>
        <v>11</v>
      </c>
      <c r="D85" s="14"/>
      <c r="E85" s="153"/>
      <c r="F85" s="211">
        <f>Прил.6!N437</f>
        <v>400000</v>
      </c>
      <c r="G85" s="211">
        <f>Прил.6!O437</f>
        <v>400000</v>
      </c>
      <c r="H85" s="211">
        <f>Прил.6!P437</f>
        <v>400000</v>
      </c>
      <c r="I85" s="292">
        <f t="shared" si="2"/>
        <v>1</v>
      </c>
    </row>
    <row r="86" spans="1:9" x14ac:dyDescent="0.2">
      <c r="A86" s="16" t="str">
        <f>Прил.6!A438</f>
        <v>Непрограммные расходы муниципального образования</v>
      </c>
      <c r="B86" s="17" t="str">
        <f>Прил.6!C438</f>
        <v>01</v>
      </c>
      <c r="C86" s="17" t="str">
        <f>Прил.6!D438</f>
        <v>11</v>
      </c>
      <c r="D86" s="17" t="str">
        <f>Прил.6!E438</f>
        <v>9400000000</v>
      </c>
      <c r="E86" s="154"/>
      <c r="F86" s="212">
        <f>Прил.6!N438</f>
        <v>400000</v>
      </c>
      <c r="G86" s="212">
        <f>Прил.6!O438</f>
        <v>400000</v>
      </c>
      <c r="H86" s="212">
        <f>Прил.6!P438</f>
        <v>400000</v>
      </c>
      <c r="I86" s="292">
        <f t="shared" si="2"/>
        <v>1</v>
      </c>
    </row>
    <row r="87" spans="1:9" x14ac:dyDescent="0.2">
      <c r="A87" s="16" t="str">
        <f>Прил.6!A439</f>
        <v>Резервный фонд администрации сельского поселения Хатанга</v>
      </c>
      <c r="B87" s="17" t="str">
        <f>Прил.6!C439</f>
        <v>01</v>
      </c>
      <c r="C87" s="17" t="str">
        <f>Прил.6!D439</f>
        <v>11</v>
      </c>
      <c r="D87" s="17" t="str">
        <f>Прил.6!E439</f>
        <v>9400004010</v>
      </c>
      <c r="E87" s="154"/>
      <c r="F87" s="212">
        <f>Прил.6!N439</f>
        <v>400000</v>
      </c>
      <c r="G87" s="212">
        <f>Прил.6!O439</f>
        <v>400000</v>
      </c>
      <c r="H87" s="212">
        <f>Прил.6!P439</f>
        <v>400000</v>
      </c>
      <c r="I87" s="292">
        <f t="shared" si="2"/>
        <v>1</v>
      </c>
    </row>
    <row r="88" spans="1:9" x14ac:dyDescent="0.2">
      <c r="A88" s="16" t="str">
        <f>Прил.6!A440</f>
        <v>Иные бюджетные ассигнования</v>
      </c>
      <c r="B88" s="17" t="str">
        <f>Прил.6!C440</f>
        <v>01</v>
      </c>
      <c r="C88" s="17" t="str">
        <f>Прил.6!D440</f>
        <v>11</v>
      </c>
      <c r="D88" s="17" t="str">
        <f>Прил.6!E440</f>
        <v>9400004010</v>
      </c>
      <c r="E88" s="17" t="str">
        <f>Прил.6!F440</f>
        <v>800</v>
      </c>
      <c r="F88" s="212">
        <f>Прил.6!N440</f>
        <v>400000</v>
      </c>
      <c r="G88" s="212">
        <f>Прил.6!O440</f>
        <v>400000</v>
      </c>
      <c r="H88" s="212">
        <f>Прил.6!P440</f>
        <v>400000</v>
      </c>
      <c r="I88" s="292">
        <f t="shared" si="2"/>
        <v>1</v>
      </c>
    </row>
    <row r="89" spans="1:9" s="156" customFormat="1" x14ac:dyDescent="0.2">
      <c r="A89" s="18" t="str">
        <f>Прил.6!A441</f>
        <v>Резервные средства</v>
      </c>
      <c r="B89" s="19" t="str">
        <f>Прил.6!C441</f>
        <v>01</v>
      </c>
      <c r="C89" s="19" t="str">
        <f>Прил.6!D441</f>
        <v>11</v>
      </c>
      <c r="D89" s="19" t="str">
        <f>Прил.6!E441</f>
        <v>9400004010</v>
      </c>
      <c r="E89" s="19" t="str">
        <f>Прил.6!F441</f>
        <v>870</v>
      </c>
      <c r="F89" s="213">
        <f>Прил.6!N441</f>
        <v>400000</v>
      </c>
      <c r="G89" s="213">
        <f>Прил.6!O441</f>
        <v>400000</v>
      </c>
      <c r="H89" s="213">
        <f>Прил.6!P441</f>
        <v>400000</v>
      </c>
      <c r="I89" s="292">
        <f t="shared" si="2"/>
        <v>1</v>
      </c>
    </row>
    <row r="90" spans="1:9" s="162" customFormat="1" x14ac:dyDescent="0.2">
      <c r="A90" s="13" t="str">
        <f>Прил.6!A50</f>
        <v>Другие общегосударственные вопросы</v>
      </c>
      <c r="B90" s="14" t="str">
        <f>Прил.6!C50</f>
        <v>01</v>
      </c>
      <c r="C90" s="14" t="str">
        <f>Прил.6!D50</f>
        <v>13</v>
      </c>
      <c r="D90" s="14"/>
      <c r="E90" s="153"/>
      <c r="F90" s="211">
        <f>F91+F98+F106+F128+F131+F134+F144+F147+F150+F137+F112+F118+F123</f>
        <v>88409202.409999982</v>
      </c>
      <c r="G90" s="211">
        <f t="shared" ref="G90:H90" si="4">G91+G98+G106+G128+G131+G134+G144+G147+G150</f>
        <v>27390007.739999998</v>
      </c>
      <c r="H90" s="211">
        <f t="shared" si="4"/>
        <v>25738466.120000001</v>
      </c>
      <c r="I90" s="292">
        <f t="shared" si="2"/>
        <v>1</v>
      </c>
    </row>
    <row r="91" spans="1:9" ht="24.75" customHeight="1" x14ac:dyDescent="0.2">
      <c r="A91" s="16" t="str">
        <f>Прил.6!A51</f>
        <v>Непрограммные расходы по осуществлению выполнения государственных полномочий</v>
      </c>
      <c r="B91" s="17" t="str">
        <f>Прил.6!C51</f>
        <v>01</v>
      </c>
      <c r="C91" s="17" t="str">
        <f>Прил.6!D51</f>
        <v>13</v>
      </c>
      <c r="D91" s="17" t="str">
        <f>Прил.6!E51</f>
        <v>9000000000</v>
      </c>
      <c r="E91" s="17"/>
      <c r="F91" s="5">
        <f>Прил.6!N51</f>
        <v>87688.74</v>
      </c>
      <c r="G91" s="5">
        <f>Прил.6!O51</f>
        <v>87688.74</v>
      </c>
      <c r="H91" s="5">
        <f>Прил.6!P51</f>
        <v>36147.120000000003</v>
      </c>
      <c r="I91" s="292">
        <f t="shared" si="2"/>
        <v>1</v>
      </c>
    </row>
    <row r="92" spans="1:9" x14ac:dyDescent="0.2">
      <c r="A92" s="16" t="str">
        <f>Прил.6!A52</f>
        <v>Государственная регистрация актов гражданского состояния</v>
      </c>
      <c r="B92" s="17" t="str">
        <f>Прил.6!C52</f>
        <v>01</v>
      </c>
      <c r="C92" s="17" t="str">
        <f>Прил.6!D52</f>
        <v>13</v>
      </c>
      <c r="D92" s="17" t="str">
        <f>Прил.6!E52</f>
        <v>9100059310</v>
      </c>
      <c r="E92" s="154"/>
      <c r="F92" s="212">
        <f>Прил.6!N52</f>
        <v>51541.62</v>
      </c>
      <c r="G92" s="212">
        <f>Прил.6!O52</f>
        <v>51541.62</v>
      </c>
      <c r="H92" s="212">
        <f>Прил.6!P52</f>
        <v>0</v>
      </c>
      <c r="I92" s="292">
        <f t="shared" si="2"/>
        <v>1</v>
      </c>
    </row>
    <row r="93" spans="1:9" x14ac:dyDescent="0.2">
      <c r="A93" s="16" t="str">
        <f>Прил.6!A53</f>
        <v>Закупка товаров, работ и услуг для государственных (муниципальных) нужд</v>
      </c>
      <c r="B93" s="17" t="str">
        <f>Прил.6!C53</f>
        <v>01</v>
      </c>
      <c r="C93" s="17" t="str">
        <f>Прил.6!D53</f>
        <v>13</v>
      </c>
      <c r="D93" s="17" t="str">
        <f>Прил.6!E53</f>
        <v>9100059310</v>
      </c>
      <c r="E93" s="17" t="str">
        <f>Прил.6!F53</f>
        <v>200</v>
      </c>
      <c r="F93" s="212">
        <f>Прил.6!N53</f>
        <v>51541.62</v>
      </c>
      <c r="G93" s="212">
        <f>Прил.6!O53</f>
        <v>51541.62</v>
      </c>
      <c r="H93" s="212">
        <f>Прил.6!P53</f>
        <v>0</v>
      </c>
      <c r="I93" s="292">
        <f t="shared" si="2"/>
        <v>1</v>
      </c>
    </row>
    <row r="94" spans="1:9" s="156" customFormat="1" ht="25.5" x14ac:dyDescent="0.2">
      <c r="A94" s="18" t="str">
        <f>Прил.6!A54</f>
        <v>Иные закупки товаров, работ и услуг для обеспечения государственных (муниципальных) нужд</v>
      </c>
      <c r="B94" s="19" t="str">
        <f>Прил.6!C54</f>
        <v>01</v>
      </c>
      <c r="C94" s="19" t="str">
        <f>Прил.6!D54</f>
        <v>13</v>
      </c>
      <c r="D94" s="19" t="str">
        <f>Прил.6!E54</f>
        <v>9100059310</v>
      </c>
      <c r="E94" s="19" t="str">
        <f>Прил.6!F54</f>
        <v>240</v>
      </c>
      <c r="F94" s="213">
        <f>Прил.6!N54</f>
        <v>51541.62</v>
      </c>
      <c r="G94" s="213">
        <f>Прил.6!O54</f>
        <v>51541.62</v>
      </c>
      <c r="H94" s="213">
        <f>Прил.6!P54</f>
        <v>0</v>
      </c>
      <c r="I94" s="292">
        <f t="shared" si="2"/>
        <v>1</v>
      </c>
    </row>
    <row r="95" spans="1:9" ht="25.5" x14ac:dyDescent="0.2">
      <c r="A95" s="16" t="str">
        <f>Прил.6!A55</f>
        <v>Осуществление государственных полномочий по созданию и обеспечению деятельности административных комиссий</v>
      </c>
      <c r="B95" s="17" t="str">
        <f>Прил.6!C55</f>
        <v>01</v>
      </c>
      <c r="C95" s="17" t="str">
        <f>Прил.6!D55</f>
        <v>13</v>
      </c>
      <c r="D95" s="17" t="str">
        <f>Прил.6!E55</f>
        <v>9100075140</v>
      </c>
      <c r="E95" s="17"/>
      <c r="F95" s="212">
        <f>Прил.6!N55</f>
        <v>36147.120000000003</v>
      </c>
      <c r="G95" s="212">
        <f>Прил.6!O55</f>
        <v>36147.120000000003</v>
      </c>
      <c r="H95" s="212">
        <f>Прил.6!P55</f>
        <v>36147.120000000003</v>
      </c>
      <c r="I95" s="292">
        <f t="shared" si="2"/>
        <v>1</v>
      </c>
    </row>
    <row r="96" spans="1:9" x14ac:dyDescent="0.2">
      <c r="A96" s="16" t="str">
        <f>Прил.6!A56</f>
        <v>Закупка товаров, работ и услуг для государственных (муниципальных) нужд</v>
      </c>
      <c r="B96" s="17" t="str">
        <f>Прил.6!C56</f>
        <v>01</v>
      </c>
      <c r="C96" s="17" t="str">
        <f>Прил.6!D56</f>
        <v>13</v>
      </c>
      <c r="D96" s="17" t="str">
        <f>Прил.6!E56</f>
        <v>9100075140</v>
      </c>
      <c r="E96" s="17" t="str">
        <f>Прил.6!F56</f>
        <v>200</v>
      </c>
      <c r="F96" s="212">
        <f>Прил.6!N56</f>
        <v>36147.120000000003</v>
      </c>
      <c r="G96" s="212">
        <f>Прил.6!O56</f>
        <v>36147.120000000003</v>
      </c>
      <c r="H96" s="212">
        <f>Прил.6!P56</f>
        <v>36147.120000000003</v>
      </c>
      <c r="I96" s="292">
        <f t="shared" si="2"/>
        <v>1</v>
      </c>
    </row>
    <row r="97" spans="1:9" s="156" customFormat="1" ht="25.5" x14ac:dyDescent="0.2">
      <c r="A97" s="18" t="str">
        <f>Прил.6!A57</f>
        <v>Иные закупки товаров, работ и услуг для обеспечения государственных (муниципальных) нужд</v>
      </c>
      <c r="B97" s="19" t="str">
        <f>Прил.6!C57</f>
        <v>01</v>
      </c>
      <c r="C97" s="19" t="str">
        <f>Прил.6!D57</f>
        <v>13</v>
      </c>
      <c r="D97" s="19" t="str">
        <f>Прил.6!E57</f>
        <v>9100075140</v>
      </c>
      <c r="E97" s="19" t="str">
        <f>Прил.6!F57</f>
        <v>240</v>
      </c>
      <c r="F97" s="213">
        <f>Прил.6!N57</f>
        <v>36147.120000000003</v>
      </c>
      <c r="G97" s="213">
        <f>Прил.6!O57</f>
        <v>36147.120000000003</v>
      </c>
      <c r="H97" s="213">
        <f>Прил.6!P57</f>
        <v>36147.120000000003</v>
      </c>
      <c r="I97" s="292">
        <f t="shared" si="2"/>
        <v>1</v>
      </c>
    </row>
    <row r="98" spans="1:9" x14ac:dyDescent="0.2">
      <c r="A98" s="16" t="str">
        <f>Прил.6!A59</f>
        <v>Центральный аппарат</v>
      </c>
      <c r="B98" s="17" t="str">
        <f>Прил.6!C59</f>
        <v>01</v>
      </c>
      <c r="C98" s="17" t="str">
        <f>Прил.6!D59</f>
        <v>13</v>
      </c>
      <c r="D98" s="17" t="str">
        <f>Прил.6!E59</f>
        <v>9400001030</v>
      </c>
      <c r="E98" s="17"/>
      <c r="F98" s="212">
        <f t="shared" ref="F98:G98" si="5">F99+F102+F104</f>
        <v>25340894</v>
      </c>
      <c r="G98" s="212">
        <f t="shared" si="5"/>
        <v>23694509</v>
      </c>
      <c r="H98" s="212">
        <f t="shared" ref="H98" si="6">H99+H102+H104</f>
        <v>22294509</v>
      </c>
      <c r="I98" s="292">
        <f t="shared" si="2"/>
        <v>1</v>
      </c>
    </row>
    <row r="99" spans="1:9" ht="38.25" x14ac:dyDescent="0.2">
      <c r="A99" s="16" t="str">
        <f>Прил.6!A60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9" s="17" t="str">
        <f>Прил.6!C60</f>
        <v>01</v>
      </c>
      <c r="C99" s="17" t="str">
        <f>Прил.6!D60</f>
        <v>13</v>
      </c>
      <c r="D99" s="17" t="str">
        <f>Прил.6!E60</f>
        <v>9400001030</v>
      </c>
      <c r="E99" s="17" t="str">
        <f>Прил.6!F60</f>
        <v>100</v>
      </c>
      <c r="F99" s="212">
        <f t="shared" ref="F99:G99" si="7">F100+F101</f>
        <v>23134750</v>
      </c>
      <c r="G99" s="212">
        <f t="shared" si="7"/>
        <v>22707960</v>
      </c>
      <c r="H99" s="212">
        <f t="shared" ref="H99" si="8">H100+H101</f>
        <v>21307960</v>
      </c>
      <c r="I99" s="292">
        <f t="shared" si="2"/>
        <v>1</v>
      </c>
    </row>
    <row r="100" spans="1:9" s="156" customFormat="1" x14ac:dyDescent="0.2">
      <c r="A100" s="18" t="str">
        <f>Прил.6!A61</f>
        <v>Расходы на выплаты персоналу казенных учреждений</v>
      </c>
      <c r="B100" s="19" t="str">
        <f>Прил.6!C61</f>
        <v>01</v>
      </c>
      <c r="C100" s="19" t="str">
        <f>Прил.6!D61</f>
        <v>13</v>
      </c>
      <c r="D100" s="19" t="str">
        <f>Прил.6!E61</f>
        <v>9400001030</v>
      </c>
      <c r="E100" s="19" t="str">
        <f>Прил.6!F61</f>
        <v>110</v>
      </c>
      <c r="F100" s="213">
        <f>Прил.6!N61</f>
        <v>18466640</v>
      </c>
      <c r="G100" s="213">
        <f>Прил.6!O61</f>
        <v>18303730</v>
      </c>
      <c r="H100" s="213">
        <f>Прил.6!P61</f>
        <v>18303730</v>
      </c>
      <c r="I100" s="292">
        <f t="shared" si="2"/>
        <v>1</v>
      </c>
    </row>
    <row r="101" spans="1:9" s="156" customFormat="1" x14ac:dyDescent="0.2">
      <c r="A101" s="18" t="str">
        <f>Прил.6!A388</f>
        <v>Расходы на выплаты персоналу государственных (муниципальных) органов</v>
      </c>
      <c r="B101" s="19" t="str">
        <f>Прил.6!C388</f>
        <v>01</v>
      </c>
      <c r="C101" s="19" t="str">
        <f>Прил.6!D388</f>
        <v>13</v>
      </c>
      <c r="D101" s="19" t="str">
        <f>Прил.6!E388</f>
        <v>9400001030</v>
      </c>
      <c r="E101" s="19" t="str">
        <f>Прил.6!F388</f>
        <v>120</v>
      </c>
      <c r="F101" s="213">
        <f>Прил.6!N388</f>
        <v>4668110</v>
      </c>
      <c r="G101" s="213">
        <f>Прил.6!O388</f>
        <v>4404230</v>
      </c>
      <c r="H101" s="213">
        <f>Прил.6!P388</f>
        <v>3004230</v>
      </c>
      <c r="I101" s="292">
        <f t="shared" si="2"/>
        <v>1</v>
      </c>
    </row>
    <row r="102" spans="1:9" x14ac:dyDescent="0.2">
      <c r="A102" s="16" t="str">
        <f>Прил.6!A62</f>
        <v>Закупка товаров, работ и услуг для государственных (муниципальных) нужд</v>
      </c>
      <c r="B102" s="17" t="str">
        <f>Прил.6!C62</f>
        <v>01</v>
      </c>
      <c r="C102" s="17" t="str">
        <f>Прил.6!D62</f>
        <v>13</v>
      </c>
      <c r="D102" s="17" t="str">
        <f>Прил.6!E62</f>
        <v>9400001030</v>
      </c>
      <c r="E102" s="17" t="str">
        <f>Прил.6!F62</f>
        <v>200</v>
      </c>
      <c r="F102" s="212">
        <f t="shared" ref="F102:H102" si="9">F103</f>
        <v>2204644</v>
      </c>
      <c r="G102" s="212">
        <f t="shared" si="9"/>
        <v>985549</v>
      </c>
      <c r="H102" s="212">
        <f t="shared" si="9"/>
        <v>985549</v>
      </c>
      <c r="I102" s="292">
        <f t="shared" si="2"/>
        <v>1</v>
      </c>
    </row>
    <row r="103" spans="1:9" s="156" customFormat="1" ht="25.5" x14ac:dyDescent="0.2">
      <c r="A103" s="18" t="str">
        <f>Прил.6!A63</f>
        <v>Иные закупки товаров, работ и услуг для обеспечения государственных (муниципальных) нужд</v>
      </c>
      <c r="B103" s="19" t="str">
        <f>Прил.6!C63</f>
        <v>01</v>
      </c>
      <c r="C103" s="19" t="str">
        <f>Прил.6!D63</f>
        <v>13</v>
      </c>
      <c r="D103" s="19" t="str">
        <f>Прил.6!E63</f>
        <v>9400001030</v>
      </c>
      <c r="E103" s="19" t="str">
        <f>Прил.6!F63</f>
        <v>240</v>
      </c>
      <c r="F103" s="213">
        <f>Прил.6!N63+Прил.6!N390</f>
        <v>2204644</v>
      </c>
      <c r="G103" s="213">
        <f>Прил.6!O63+Прил.6!O390</f>
        <v>985549</v>
      </c>
      <c r="H103" s="213">
        <f>Прил.6!P63+Прил.6!P390</f>
        <v>985549</v>
      </c>
      <c r="I103" s="292">
        <f t="shared" si="2"/>
        <v>1</v>
      </c>
    </row>
    <row r="104" spans="1:9" x14ac:dyDescent="0.2">
      <c r="A104" s="16" t="str">
        <f>Прил.6!A64</f>
        <v>Иные бюджетные ассигнования</v>
      </c>
      <c r="B104" s="17" t="str">
        <f>Прил.6!C64</f>
        <v>01</v>
      </c>
      <c r="C104" s="17" t="str">
        <f>Прил.6!D64</f>
        <v>13</v>
      </c>
      <c r="D104" s="17" t="str">
        <f>Прил.6!E64</f>
        <v>9400001030</v>
      </c>
      <c r="E104" s="17" t="str">
        <f>Прил.6!F64</f>
        <v>800</v>
      </c>
      <c r="F104" s="212">
        <f t="shared" ref="F104:H104" si="10">F105</f>
        <v>1500</v>
      </c>
      <c r="G104" s="212">
        <f t="shared" si="10"/>
        <v>1000</v>
      </c>
      <c r="H104" s="212">
        <f t="shared" si="10"/>
        <v>1000</v>
      </c>
      <c r="I104" s="292">
        <f t="shared" si="2"/>
        <v>1</v>
      </c>
    </row>
    <row r="105" spans="1:9" s="156" customFormat="1" x14ac:dyDescent="0.2">
      <c r="A105" s="18" t="str">
        <f>Прил.6!A65</f>
        <v>Уплата налогов, сборов и иных платежей</v>
      </c>
      <c r="B105" s="19" t="str">
        <f>Прил.6!C65</f>
        <v>01</v>
      </c>
      <c r="C105" s="19" t="str">
        <f>Прил.6!D65</f>
        <v>13</v>
      </c>
      <c r="D105" s="19" t="str">
        <f>Прил.6!E65</f>
        <v>9400001030</v>
      </c>
      <c r="E105" s="19" t="str">
        <f>Прил.6!F65</f>
        <v>850</v>
      </c>
      <c r="F105" s="213">
        <f>Прил.6!N65+Прил.6!N392</f>
        <v>1500</v>
      </c>
      <c r="G105" s="213">
        <f>Прил.6!O65+Прил.6!O392</f>
        <v>1000</v>
      </c>
      <c r="H105" s="213">
        <f>Прил.6!P65+Прил.6!P392</f>
        <v>1000</v>
      </c>
      <c r="I105" s="292">
        <f t="shared" si="2"/>
        <v>1</v>
      </c>
    </row>
    <row r="106" spans="1:9" ht="51" x14ac:dyDescent="0.2">
      <c r="A106" s="149" t="str">
        <f>Прил.6!A393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6" s="17" t="str">
        <f>Прил.6!C393</f>
        <v>01</v>
      </c>
      <c r="C106" s="17" t="str">
        <f>Прил.6!D393</f>
        <v>13</v>
      </c>
      <c r="D106" s="17" t="str">
        <f>Прил.6!E393</f>
        <v>9400001040</v>
      </c>
      <c r="E106" s="154"/>
      <c r="F106" s="212">
        <f>Прил.6!N393</f>
        <v>1407810</v>
      </c>
      <c r="G106" s="212">
        <f>Прил.6!O393</f>
        <v>1407810</v>
      </c>
      <c r="H106" s="212">
        <f>Прил.6!P393</f>
        <v>1407810</v>
      </c>
      <c r="I106" s="292">
        <f t="shared" si="2"/>
        <v>1</v>
      </c>
    </row>
    <row r="107" spans="1:9" ht="38.25" x14ac:dyDescent="0.2">
      <c r="A107" s="149"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7" s="17" t="str">
        <f>Прил.6!C394</f>
        <v>01</v>
      </c>
      <c r="C107" s="17" t="str">
        <f>Прил.6!D394</f>
        <v>13</v>
      </c>
      <c r="D107" s="17" t="str">
        <f>Прил.6!E394</f>
        <v>9400001040</v>
      </c>
      <c r="E107" s="17" t="str">
        <f>Прил.6!F394</f>
        <v>100</v>
      </c>
      <c r="F107" s="212">
        <f>Прил.6!N394</f>
        <v>1407810</v>
      </c>
      <c r="G107" s="212">
        <f>Прил.6!O394</f>
        <v>1407810</v>
      </c>
      <c r="H107" s="212">
        <f>Прил.6!P394</f>
        <v>1407810</v>
      </c>
      <c r="I107" s="292">
        <f t="shared" si="2"/>
        <v>1</v>
      </c>
    </row>
    <row r="108" spans="1:9" s="156" customFormat="1" x14ac:dyDescent="0.2">
      <c r="A108" s="150" t="str">
        <f>Прил.6!A395</f>
        <v>Расходы на выплаты персоналу государственных (муниципальных) органов</v>
      </c>
      <c r="B108" s="19" t="str">
        <f>Прил.6!C395</f>
        <v>01</v>
      </c>
      <c r="C108" s="19" t="str">
        <f>Прил.6!D395</f>
        <v>13</v>
      </c>
      <c r="D108" s="19" t="str">
        <f>Прил.6!E395</f>
        <v>9400001040</v>
      </c>
      <c r="E108" s="19" t="str">
        <f>Прил.6!F395</f>
        <v>120</v>
      </c>
      <c r="F108" s="213">
        <f>Прил.6!N395</f>
        <v>1407810</v>
      </c>
      <c r="G108" s="213">
        <f>Прил.6!O395</f>
        <v>1407810</v>
      </c>
      <c r="H108" s="213">
        <f>Прил.6!P395</f>
        <v>1407810</v>
      </c>
      <c r="I108" s="292">
        <f t="shared" si="2"/>
        <v>1</v>
      </c>
    </row>
    <row r="109" spans="1:9" ht="38.25" hidden="1" x14ac:dyDescent="0.2">
      <c r="A109" s="16" t="str">
        <f>Прил.6!A399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09" s="17" t="str">
        <f>Прил.6!C399</f>
        <v>01</v>
      </c>
      <c r="C109" s="17" t="str">
        <f>Прил.6!D399</f>
        <v>13</v>
      </c>
      <c r="D109" s="17" t="str">
        <f>Прил.6!E399</f>
        <v>9400010400</v>
      </c>
      <c r="E109" s="154"/>
      <c r="F109" s="212">
        <f>Прил.6!N399</f>
        <v>0</v>
      </c>
      <c r="G109" s="212">
        <f>Прил.6!O399</f>
        <v>0</v>
      </c>
      <c r="H109" s="212">
        <f>Прил.6!P399</f>
        <v>0</v>
      </c>
      <c r="I109" s="292" t="str">
        <f t="shared" si="2"/>
        <v xml:space="preserve"> </v>
      </c>
    </row>
    <row r="110" spans="1:9" ht="38.25" hidden="1" x14ac:dyDescent="0.2">
      <c r="A110" s="16" t="str">
        <f>Прил.6!A400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0" s="17" t="str">
        <f>Прил.6!C400</f>
        <v>01</v>
      </c>
      <c r="C110" s="17" t="str">
        <f>Прил.6!D400</f>
        <v>13</v>
      </c>
      <c r="D110" s="17" t="str">
        <f>Прил.6!E400</f>
        <v>9400010400</v>
      </c>
      <c r="E110" s="17" t="str">
        <f>Прил.6!F400</f>
        <v>100</v>
      </c>
      <c r="F110" s="212">
        <f>Прил.6!N400</f>
        <v>0</v>
      </c>
      <c r="G110" s="212">
        <f>Прил.6!O400</f>
        <v>0</v>
      </c>
      <c r="H110" s="212">
        <f>Прил.6!P400</f>
        <v>0</v>
      </c>
      <c r="I110" s="292" t="str">
        <f t="shared" si="2"/>
        <v xml:space="preserve"> </v>
      </c>
    </row>
    <row r="111" spans="1:9" s="156" customFormat="1" hidden="1" x14ac:dyDescent="0.2">
      <c r="A111" s="18" t="str">
        <f>Прил.6!A401</f>
        <v>Расходы на выплаты персоналу государственных (муниципальных) органов</v>
      </c>
      <c r="B111" s="19" t="str">
        <f>Прил.6!C401</f>
        <v>01</v>
      </c>
      <c r="C111" s="19" t="str">
        <f>Прил.6!D401</f>
        <v>13</v>
      </c>
      <c r="D111" s="19" t="str">
        <f>Прил.6!E401</f>
        <v>9400010400</v>
      </c>
      <c r="E111" s="19" t="str">
        <f>Прил.6!F401</f>
        <v>120</v>
      </c>
      <c r="F111" s="213">
        <f>Прил.6!N401</f>
        <v>0</v>
      </c>
      <c r="G111" s="213">
        <f>Прил.6!O401</f>
        <v>0</v>
      </c>
      <c r="H111" s="213">
        <f>Прил.6!P401</f>
        <v>0</v>
      </c>
      <c r="I111" s="292" t="str">
        <f t="shared" si="2"/>
        <v xml:space="preserve"> </v>
      </c>
    </row>
    <row r="112" spans="1:9" ht="25.5" x14ac:dyDescent="0.2">
      <c r="A112" s="149" t="str">
        <f>Прил.6!A66</f>
        <v>Организация ритуальных услуг в части приобретения и доставки расходных материалов по поселкам сельского поселения Хатанга</v>
      </c>
      <c r="B112" s="17" t="str">
        <f>Прил.6!C66</f>
        <v>01</v>
      </c>
      <c r="C112" s="17" t="str">
        <f>Прил.6!D66</f>
        <v>13</v>
      </c>
      <c r="D112" s="17" t="str">
        <f>Прил.6!E66</f>
        <v>9400003020</v>
      </c>
      <c r="E112" s="17"/>
      <c r="F112" s="212">
        <f>Прил.6!N66</f>
        <v>289705.5</v>
      </c>
      <c r="G112" s="212">
        <f>Прил.6!O66</f>
        <v>0</v>
      </c>
      <c r="H112" s="212">
        <f>Прил.6!P66</f>
        <v>0</v>
      </c>
      <c r="I112" s="292">
        <f t="shared" ref="I112:I114" si="11">IF(SUM(F112:H112)&gt;0,1," ")</f>
        <v>1</v>
      </c>
    </row>
    <row r="113" spans="1:9" x14ac:dyDescent="0.2">
      <c r="A113" s="16" t="str">
        <f>Прил.6!A67</f>
        <v>Закупка товаров, работ и услуг для государственных (муниципальных) нужд</v>
      </c>
      <c r="B113" s="17" t="str">
        <f>Прил.6!C67</f>
        <v>01</v>
      </c>
      <c r="C113" s="17" t="str">
        <f>Прил.6!D67</f>
        <v>13</v>
      </c>
      <c r="D113" s="17" t="str">
        <f>Прил.6!E67</f>
        <v>9400003020</v>
      </c>
      <c r="E113" s="17" t="str">
        <f>Прил.6!F67</f>
        <v>200</v>
      </c>
      <c r="F113" s="212">
        <f>Прил.6!N67</f>
        <v>289705.5</v>
      </c>
      <c r="G113" s="212">
        <f>Прил.6!O67</f>
        <v>0</v>
      </c>
      <c r="H113" s="212">
        <f>Прил.6!P67</f>
        <v>0</v>
      </c>
      <c r="I113" s="292">
        <f t="shared" si="11"/>
        <v>1</v>
      </c>
    </row>
    <row r="114" spans="1:9" s="156" customFormat="1" ht="25.5" x14ac:dyDescent="0.2">
      <c r="A114" s="18" t="str">
        <f>Прил.6!A68</f>
        <v>Иные закупки товаров, работ и услуг для обеспечения государственных (муниципальных) нужд</v>
      </c>
      <c r="B114" s="19" t="str">
        <f>Прил.6!C68</f>
        <v>01</v>
      </c>
      <c r="C114" s="19" t="str">
        <f>Прил.6!D68</f>
        <v>13</v>
      </c>
      <c r="D114" s="19" t="str">
        <f>Прил.6!E68</f>
        <v>9400003020</v>
      </c>
      <c r="E114" s="19" t="str">
        <f>Прил.6!F68</f>
        <v>240</v>
      </c>
      <c r="F114" s="213">
        <f>Прил.6!N68</f>
        <v>289705.5</v>
      </c>
      <c r="G114" s="213">
        <f>Прил.6!O68</f>
        <v>0</v>
      </c>
      <c r="H114" s="213">
        <f>Прил.6!P68</f>
        <v>0</v>
      </c>
      <c r="I114" s="292">
        <f t="shared" si="11"/>
        <v>1</v>
      </c>
    </row>
    <row r="115" spans="1:9" ht="25.5" hidden="1" x14ac:dyDescent="0.2">
      <c r="A115" s="16" t="str">
        <f>Прил.6!A69</f>
        <v>Расходы на текущий ремонт имущества, находящегося в муниципальной собственности поселения</v>
      </c>
      <c r="B115" s="17" t="str">
        <f>Прил.6!C69</f>
        <v>01</v>
      </c>
      <c r="C115" s="17" t="str">
        <f>Прил.6!D69</f>
        <v>13</v>
      </c>
      <c r="D115" s="17" t="str">
        <f>Прил.6!E69</f>
        <v>9400003080</v>
      </c>
      <c r="E115" s="17"/>
      <c r="F115" s="212">
        <f>Прил.6!G69</f>
        <v>0</v>
      </c>
      <c r="G115" s="212">
        <f>Прил.6!O69</f>
        <v>0</v>
      </c>
      <c r="H115" s="212">
        <f>Прил.6!P69</f>
        <v>0</v>
      </c>
      <c r="I115" s="292" t="str">
        <f t="shared" si="2"/>
        <v xml:space="preserve"> </v>
      </c>
    </row>
    <row r="116" spans="1:9" hidden="1" x14ac:dyDescent="0.2">
      <c r="A116" s="16" t="str">
        <f>Прил.6!A70</f>
        <v>Закупка товаров, работ и услуг для государственных (муниципальных) нужд</v>
      </c>
      <c r="B116" s="17" t="str">
        <f>Прил.6!C70</f>
        <v>01</v>
      </c>
      <c r="C116" s="17" t="str">
        <f>Прил.6!D70</f>
        <v>13</v>
      </c>
      <c r="D116" s="17" t="str">
        <f>Прил.6!E70</f>
        <v>9400003080</v>
      </c>
      <c r="E116" s="17" t="str">
        <f>Прил.6!F70</f>
        <v>200</v>
      </c>
      <c r="F116" s="212">
        <f>Прил.6!G70</f>
        <v>0</v>
      </c>
      <c r="G116" s="212">
        <f>Прил.6!O70</f>
        <v>0</v>
      </c>
      <c r="H116" s="212">
        <f>Прил.6!P70</f>
        <v>0</v>
      </c>
      <c r="I116" s="292" t="str">
        <f t="shared" si="2"/>
        <v xml:space="preserve"> </v>
      </c>
    </row>
    <row r="117" spans="1:9" s="156" customFormat="1" ht="25.5" hidden="1" x14ac:dyDescent="0.2">
      <c r="A117" s="18" t="str">
        <f>Прил.6!A71</f>
        <v>Иные закупки товаров, работ и услуг для обеспечения государственных (муниципальных) нужд</v>
      </c>
      <c r="B117" s="19" t="str">
        <f>Прил.6!C71</f>
        <v>01</v>
      </c>
      <c r="C117" s="19" t="str">
        <f>Прил.6!D71</f>
        <v>13</v>
      </c>
      <c r="D117" s="19" t="str">
        <f>Прил.6!E71</f>
        <v>9400003080</v>
      </c>
      <c r="E117" s="19" t="str">
        <f>Прил.6!F71</f>
        <v>240</v>
      </c>
      <c r="F117" s="213">
        <f>Прил.6!G71</f>
        <v>0</v>
      </c>
      <c r="G117" s="213">
        <f>Прил.6!O71</f>
        <v>0</v>
      </c>
      <c r="H117" s="213">
        <f>Прил.6!P71</f>
        <v>0</v>
      </c>
      <c r="I117" s="292" t="str">
        <f t="shared" si="2"/>
        <v xml:space="preserve"> </v>
      </c>
    </row>
    <row r="118" spans="1:9" ht="25.5" x14ac:dyDescent="0.2">
      <c r="A118" s="16" t="str">
        <f>Прил.6!A72</f>
        <v>Расходы на ремонт имущества, находящегося в муниципальной собственности поселения (танцевальный класс в здании детской музыкальной школы)</v>
      </c>
      <c r="B118" s="17" t="str">
        <f>Прил.6!C72</f>
        <v>01</v>
      </c>
      <c r="C118" s="17" t="str">
        <f>Прил.6!D72</f>
        <v>13</v>
      </c>
      <c r="D118" s="17" t="str">
        <f>Прил.6!E72</f>
        <v>9400003090</v>
      </c>
      <c r="E118" s="17"/>
      <c r="F118" s="212">
        <f>Прил.6!N72</f>
        <v>941928.38</v>
      </c>
      <c r="G118" s="212">
        <f>Прил.6!O72</f>
        <v>0</v>
      </c>
      <c r="H118" s="212">
        <f>Прил.6!P72</f>
        <v>0</v>
      </c>
      <c r="I118" s="292">
        <f t="shared" si="2"/>
        <v>1</v>
      </c>
    </row>
    <row r="119" spans="1:9" x14ac:dyDescent="0.2">
      <c r="A119" s="16" t="str">
        <f>Прил.6!A73</f>
        <v>Закупка товаров, работ и услуг для государственных (муниципальных) нужд</v>
      </c>
      <c r="B119" s="17" t="str">
        <f>Прил.6!C73</f>
        <v>01</v>
      </c>
      <c r="C119" s="17" t="str">
        <f>Прил.6!D73</f>
        <v>13</v>
      </c>
      <c r="D119" s="17" t="str">
        <f>Прил.6!E73</f>
        <v>9400003090</v>
      </c>
      <c r="E119" s="17" t="str">
        <f>Прил.6!F73</f>
        <v>200</v>
      </c>
      <c r="F119" s="212">
        <f>Прил.6!N73</f>
        <v>902875.55</v>
      </c>
      <c r="G119" s="212">
        <f>Прил.6!O73</f>
        <v>0</v>
      </c>
      <c r="H119" s="212">
        <f>Прил.6!P73</f>
        <v>0</v>
      </c>
      <c r="I119" s="292">
        <f t="shared" si="2"/>
        <v>1</v>
      </c>
    </row>
    <row r="120" spans="1:9" s="156" customFormat="1" ht="25.5" x14ac:dyDescent="0.2">
      <c r="A120" s="18" t="str">
        <f>Прил.6!A74</f>
        <v>Иные закупки товаров, работ и услуг для обеспечения государственных (муниципальных) нужд</v>
      </c>
      <c r="B120" s="19" t="str">
        <f>Прил.6!C74</f>
        <v>01</v>
      </c>
      <c r="C120" s="19" t="str">
        <f>Прил.6!D74</f>
        <v>13</v>
      </c>
      <c r="D120" s="19" t="str">
        <f>Прил.6!E74</f>
        <v>9400003090</v>
      </c>
      <c r="E120" s="19" t="str">
        <f>Прил.6!F74</f>
        <v>240</v>
      </c>
      <c r="F120" s="213">
        <f>Прил.6!N74</f>
        <v>902875.55</v>
      </c>
      <c r="G120" s="213">
        <f>Прил.6!O74</f>
        <v>0</v>
      </c>
      <c r="H120" s="213">
        <f>Прил.6!P74</f>
        <v>0</v>
      </c>
      <c r="I120" s="292">
        <f t="shared" si="2"/>
        <v>1</v>
      </c>
    </row>
    <row r="121" spans="1:9" x14ac:dyDescent="0.2">
      <c r="A121" s="16" t="str">
        <f>Прил.6!A75</f>
        <v>Иные бюджетные ассигнования</v>
      </c>
      <c r="B121" s="17" t="str">
        <f>Прил.6!C75</f>
        <v>01</v>
      </c>
      <c r="C121" s="17" t="str">
        <f>Прил.6!D75</f>
        <v>13</v>
      </c>
      <c r="D121" s="17" t="str">
        <f>Прил.6!E75</f>
        <v>9400003090</v>
      </c>
      <c r="E121" s="17" t="str">
        <f>Прил.6!F75</f>
        <v>800</v>
      </c>
      <c r="F121" s="212">
        <f>Прил.6!N75</f>
        <v>39052.83</v>
      </c>
      <c r="G121" s="212">
        <f>Прил.6!O75</f>
        <v>0</v>
      </c>
      <c r="H121" s="212">
        <f>Прил.6!P75</f>
        <v>0</v>
      </c>
      <c r="I121" s="292">
        <f t="shared" si="2"/>
        <v>1</v>
      </c>
    </row>
    <row r="122" spans="1:9" s="156" customFormat="1" x14ac:dyDescent="0.2">
      <c r="A122" s="18" t="str">
        <f>Прил.6!A76</f>
        <v>Исполнение судебных актов</v>
      </c>
      <c r="B122" s="19" t="str">
        <f>Прил.6!C76</f>
        <v>01</v>
      </c>
      <c r="C122" s="19" t="str">
        <f>Прил.6!D76</f>
        <v>13</v>
      </c>
      <c r="D122" s="19" t="str">
        <f>Прил.6!E76</f>
        <v>9400003090</v>
      </c>
      <c r="E122" s="19" t="str">
        <f>Прил.6!F76</f>
        <v>830</v>
      </c>
      <c r="F122" s="213">
        <f>Прил.6!N76</f>
        <v>39052.83</v>
      </c>
      <c r="G122" s="213">
        <f>Прил.6!O76</f>
        <v>0</v>
      </c>
      <c r="H122" s="213">
        <f>Прил.6!P76</f>
        <v>0</v>
      </c>
      <c r="I122" s="292">
        <f t="shared" si="2"/>
        <v>1</v>
      </c>
    </row>
    <row r="123" spans="1:9" ht="30.75" customHeight="1" x14ac:dyDescent="0.2">
      <c r="A123" s="16" t="str">
        <f>Прил.6!A77</f>
        <v>Расходы по оплате коммунальных услуг по пустующим жилым помещениям, находящимся в муниципальной собственности</v>
      </c>
      <c r="B123" s="17" t="str">
        <f>Прил.6!C77</f>
        <v>01</v>
      </c>
      <c r="C123" s="17" t="str">
        <f>Прил.6!D77</f>
        <v>13</v>
      </c>
      <c r="D123" s="17" t="str">
        <f>Прил.6!E77</f>
        <v>9400003110</v>
      </c>
      <c r="E123" s="17"/>
      <c r="F123" s="212">
        <f>Прил.6!N77</f>
        <v>3816437.46</v>
      </c>
      <c r="G123" s="212">
        <f>Прил.6!O77</f>
        <v>0</v>
      </c>
      <c r="H123" s="212">
        <f>Прил.6!P77</f>
        <v>0</v>
      </c>
      <c r="I123" s="292">
        <f t="shared" si="2"/>
        <v>1</v>
      </c>
    </row>
    <row r="124" spans="1:9" x14ac:dyDescent="0.2">
      <c r="A124" s="16" t="str">
        <f>Прил.6!A78</f>
        <v>Закупка товаров, работ и услуг для государственных (муниципальных) нужд</v>
      </c>
      <c r="B124" s="17" t="str">
        <f>Прил.6!C78</f>
        <v>01</v>
      </c>
      <c r="C124" s="17" t="str">
        <f>Прил.6!D78</f>
        <v>13</v>
      </c>
      <c r="D124" s="17" t="str">
        <f>Прил.6!E78</f>
        <v>9400003110</v>
      </c>
      <c r="E124" s="17" t="str">
        <f>Прил.6!F78</f>
        <v>200</v>
      </c>
      <c r="F124" s="212">
        <f>Прил.6!N78</f>
        <v>3788542.45</v>
      </c>
      <c r="G124" s="212">
        <f>Прил.6!O78</f>
        <v>0</v>
      </c>
      <c r="H124" s="212">
        <f>Прил.6!P78</f>
        <v>0</v>
      </c>
      <c r="I124" s="292">
        <f t="shared" si="2"/>
        <v>1</v>
      </c>
    </row>
    <row r="125" spans="1:9" s="156" customFormat="1" ht="25.5" x14ac:dyDescent="0.2">
      <c r="A125" s="18" t="str">
        <f>Прил.6!A79</f>
        <v>Иные закупки товаров, работ и услуг для обеспечения государственных (муниципальных) нужд</v>
      </c>
      <c r="B125" s="19" t="str">
        <f>Прил.6!C79</f>
        <v>01</v>
      </c>
      <c r="C125" s="19" t="str">
        <f>Прил.6!D79</f>
        <v>13</v>
      </c>
      <c r="D125" s="19" t="str">
        <f>Прил.6!E79</f>
        <v>9400003110</v>
      </c>
      <c r="E125" s="19" t="str">
        <f>Прил.6!F79</f>
        <v>240</v>
      </c>
      <c r="F125" s="213">
        <f>Прил.6!N79</f>
        <v>3788542.45</v>
      </c>
      <c r="G125" s="213">
        <f>Прил.6!O79</f>
        <v>0</v>
      </c>
      <c r="H125" s="213">
        <f>Прил.6!P79</f>
        <v>0</v>
      </c>
      <c r="I125" s="292">
        <f t="shared" si="2"/>
        <v>1</v>
      </c>
    </row>
    <row r="126" spans="1:9" x14ac:dyDescent="0.2">
      <c r="A126" s="16" t="str">
        <f>Прил.6!A80</f>
        <v>Иные бюджетные ассигнования</v>
      </c>
      <c r="B126" s="17" t="str">
        <f>Прил.6!C80</f>
        <v>01</v>
      </c>
      <c r="C126" s="17" t="str">
        <f>Прил.6!D80</f>
        <v>13</v>
      </c>
      <c r="D126" s="17" t="str">
        <f>Прил.6!E80</f>
        <v>9400003110</v>
      </c>
      <c r="E126" s="17" t="str">
        <f>Прил.6!F80</f>
        <v>800</v>
      </c>
      <c r="F126" s="212">
        <f>Прил.6!N80</f>
        <v>27895.010000000002</v>
      </c>
      <c r="G126" s="212">
        <f>Прил.6!O80</f>
        <v>0</v>
      </c>
      <c r="H126" s="212">
        <f>Прил.6!P80</f>
        <v>0</v>
      </c>
      <c r="I126" s="292">
        <f t="shared" ref="I126:I127" si="12">IF(SUM(F126:H126)&gt;0,1," ")</f>
        <v>1</v>
      </c>
    </row>
    <row r="127" spans="1:9" s="156" customFormat="1" x14ac:dyDescent="0.2">
      <c r="A127" s="18" t="str">
        <f>Прил.6!A81</f>
        <v>Исполнение судебных актов</v>
      </c>
      <c r="B127" s="19" t="str">
        <f>Прил.6!C81</f>
        <v>01</v>
      </c>
      <c r="C127" s="19" t="str">
        <f>Прил.6!D81</f>
        <v>13</v>
      </c>
      <c r="D127" s="19" t="str">
        <f>Прил.6!E81</f>
        <v>9400003110</v>
      </c>
      <c r="E127" s="19" t="str">
        <f>Прил.6!F81</f>
        <v>830</v>
      </c>
      <c r="F127" s="213">
        <f>Прил.6!N81</f>
        <v>27895.010000000002</v>
      </c>
      <c r="G127" s="213">
        <f>Прил.6!O81</f>
        <v>0</v>
      </c>
      <c r="H127" s="213">
        <f>Прил.6!P81</f>
        <v>0</v>
      </c>
      <c r="I127" s="292">
        <f t="shared" si="12"/>
        <v>1</v>
      </c>
    </row>
    <row r="128" spans="1:9" ht="38.25" x14ac:dyDescent="0.2">
      <c r="A128" s="16" t="str">
        <f>Прил.6!A85</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8" s="17" t="str">
        <f>Прил.6!C85</f>
        <v>01</v>
      </c>
      <c r="C128" s="17" t="str">
        <f>Прил.6!D85</f>
        <v>13</v>
      </c>
      <c r="D128" s="17" t="str">
        <f>Прил.6!E85</f>
        <v>9400003120</v>
      </c>
      <c r="E128" s="17"/>
      <c r="F128" s="212">
        <f>Прил.6!N85</f>
        <v>3425500</v>
      </c>
      <c r="G128" s="212">
        <f>Прил.6!O85</f>
        <v>0</v>
      </c>
      <c r="H128" s="212">
        <f>Прил.6!P85</f>
        <v>0</v>
      </c>
      <c r="I128" s="292">
        <f t="shared" si="2"/>
        <v>1</v>
      </c>
    </row>
    <row r="129" spans="1:9" x14ac:dyDescent="0.2">
      <c r="A129" s="16" t="str">
        <f>Прил.6!A86</f>
        <v>Закупка товаров, работ и услуг для государственных (муниципальных) нужд</v>
      </c>
      <c r="B129" s="17" t="str">
        <f>Прил.6!C86</f>
        <v>01</v>
      </c>
      <c r="C129" s="17" t="str">
        <f>Прил.6!D86</f>
        <v>13</v>
      </c>
      <c r="D129" s="17" t="str">
        <f>Прил.6!E86</f>
        <v>9400003120</v>
      </c>
      <c r="E129" s="17" t="str">
        <f>Прил.6!F86</f>
        <v>200</v>
      </c>
      <c r="F129" s="212">
        <f>Прил.6!N86</f>
        <v>3425500</v>
      </c>
      <c r="G129" s="212">
        <f>Прил.6!O86</f>
        <v>0</v>
      </c>
      <c r="H129" s="212">
        <f>Прил.6!P86</f>
        <v>0</v>
      </c>
      <c r="I129" s="292">
        <f t="shared" si="2"/>
        <v>1</v>
      </c>
    </row>
    <row r="130" spans="1:9" s="156" customFormat="1" ht="25.5" x14ac:dyDescent="0.2">
      <c r="A130" s="18" t="str">
        <f>Прил.6!A87</f>
        <v>Иные закупки товаров, работ и услуг для обеспечения государственных (муниципальных) нужд</v>
      </c>
      <c r="B130" s="19" t="str">
        <f>Прил.6!C87</f>
        <v>01</v>
      </c>
      <c r="C130" s="19" t="str">
        <f>Прил.6!D87</f>
        <v>13</v>
      </c>
      <c r="D130" s="19" t="str">
        <f>Прил.6!E87</f>
        <v>9400003120</v>
      </c>
      <c r="E130" s="19" t="str">
        <f>Прил.6!F87</f>
        <v>240</v>
      </c>
      <c r="F130" s="213">
        <f>Прил.6!N87</f>
        <v>3425500</v>
      </c>
      <c r="G130" s="213">
        <f>Прил.6!O87</f>
        <v>0</v>
      </c>
      <c r="H130" s="213">
        <f>Прил.6!P87</f>
        <v>0</v>
      </c>
      <c r="I130" s="292">
        <f t="shared" si="2"/>
        <v>1</v>
      </c>
    </row>
    <row r="131" spans="1:9" ht="38.25" x14ac:dyDescent="0.2">
      <c r="A131" s="16" t="str">
        <f>Прил.6!A88</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1" s="17" t="str">
        <f>Прил.6!C88</f>
        <v>01</v>
      </c>
      <c r="C131" s="17" t="str">
        <f>Прил.6!D88</f>
        <v>13</v>
      </c>
      <c r="D131" s="17" t="str">
        <f>Прил.6!E88</f>
        <v>9400003140</v>
      </c>
      <c r="E131" s="17"/>
      <c r="F131" s="212">
        <f>Прил.6!N88</f>
        <v>5000000</v>
      </c>
      <c r="G131" s="212">
        <f>Прил.6!O88</f>
        <v>0</v>
      </c>
      <c r="H131" s="212">
        <f>Прил.6!P88</f>
        <v>0</v>
      </c>
      <c r="I131" s="292">
        <f t="shared" si="2"/>
        <v>1</v>
      </c>
    </row>
    <row r="132" spans="1:9" x14ac:dyDescent="0.2">
      <c r="A132" s="16" t="str">
        <f>Прил.6!A89</f>
        <v>Закупка товаров, работ и услуг для государственных (муниципальных) нужд</v>
      </c>
      <c r="B132" s="17" t="str">
        <f>Прил.6!C89</f>
        <v>01</v>
      </c>
      <c r="C132" s="17" t="str">
        <f>Прил.6!D89</f>
        <v>13</v>
      </c>
      <c r="D132" s="17" t="str">
        <f>Прил.6!E89</f>
        <v>9400003140</v>
      </c>
      <c r="E132" s="17" t="str">
        <f>Прил.6!F89</f>
        <v>200</v>
      </c>
      <c r="F132" s="212">
        <f>Прил.6!N89</f>
        <v>5000000</v>
      </c>
      <c r="G132" s="212">
        <f>Прил.6!O89</f>
        <v>0</v>
      </c>
      <c r="H132" s="212">
        <f>Прил.6!P89</f>
        <v>0</v>
      </c>
      <c r="I132" s="292">
        <f t="shared" si="2"/>
        <v>1</v>
      </c>
    </row>
    <row r="133" spans="1:9" s="156" customFormat="1" ht="25.5" x14ac:dyDescent="0.2">
      <c r="A133" s="18" t="str">
        <f>Прил.6!A90</f>
        <v>Иные закупки товаров, работ и услуг для обеспечения государственных (муниципальных) нужд</v>
      </c>
      <c r="B133" s="19" t="str">
        <f>Прил.6!C90</f>
        <v>01</v>
      </c>
      <c r="C133" s="19" t="str">
        <f>Прил.6!D90</f>
        <v>13</v>
      </c>
      <c r="D133" s="19" t="str">
        <f>Прил.6!E90</f>
        <v>9400003140</v>
      </c>
      <c r="E133" s="19" t="str">
        <f>Прил.6!F90</f>
        <v>240</v>
      </c>
      <c r="F133" s="213">
        <f>Прил.6!N90</f>
        <v>5000000</v>
      </c>
      <c r="G133" s="213">
        <f>Прил.6!O90</f>
        <v>0</v>
      </c>
      <c r="H133" s="213">
        <f>Прил.6!P90</f>
        <v>0</v>
      </c>
      <c r="I133" s="292">
        <f t="shared" si="2"/>
        <v>1</v>
      </c>
    </row>
    <row r="134" spans="1:9" ht="37.5" customHeight="1" x14ac:dyDescent="0.2">
      <c r="A134" s="16" t="str">
        <f>Прил.6!A447</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4" s="17" t="str">
        <f>Прил.6!C447</f>
        <v>01</v>
      </c>
      <c r="C134" s="17" t="str">
        <f>Прил.6!D447</f>
        <v>13</v>
      </c>
      <c r="D134" s="17" t="str">
        <f>Прил.6!E447</f>
        <v>9400006320</v>
      </c>
      <c r="E134" s="17"/>
      <c r="F134" s="212">
        <f>Прил.6!N447</f>
        <v>2500000</v>
      </c>
      <c r="G134" s="212">
        <f>Прил.6!O447</f>
        <v>0</v>
      </c>
      <c r="H134" s="212">
        <f>Прил.6!P447</f>
        <v>0</v>
      </c>
      <c r="I134" s="292">
        <f t="shared" si="2"/>
        <v>1</v>
      </c>
    </row>
    <row r="135" spans="1:9" x14ac:dyDescent="0.2">
      <c r="A135" s="16" t="str">
        <f>Прил.6!A448</f>
        <v>Межбюджетные трансферты</v>
      </c>
      <c r="B135" s="17" t="str">
        <f>Прил.6!C448</f>
        <v>01</v>
      </c>
      <c r="C135" s="17" t="str">
        <f>Прил.6!D448</f>
        <v>13</v>
      </c>
      <c r="D135" s="17" t="str">
        <f>Прил.6!E448</f>
        <v>9400006320</v>
      </c>
      <c r="E135" s="17" t="str">
        <f>Прил.6!F448</f>
        <v>500</v>
      </c>
      <c r="F135" s="212">
        <f>Прил.6!N448</f>
        <v>2500000</v>
      </c>
      <c r="G135" s="212">
        <f>Прил.6!O448</f>
        <v>0</v>
      </c>
      <c r="H135" s="212">
        <f>Прил.6!P448</f>
        <v>0</v>
      </c>
      <c r="I135" s="292">
        <f t="shared" si="2"/>
        <v>1</v>
      </c>
    </row>
    <row r="136" spans="1:9" s="156" customFormat="1" ht="12.75" customHeight="1" x14ac:dyDescent="0.2">
      <c r="A136" s="18" t="str">
        <f>Прил.6!A449</f>
        <v>Иные межбюджетные трансферты</v>
      </c>
      <c r="B136" s="19" t="str">
        <f>Прил.6!C449</f>
        <v>01</v>
      </c>
      <c r="C136" s="19" t="str">
        <f>Прил.6!D449</f>
        <v>13</v>
      </c>
      <c r="D136" s="19" t="str">
        <f>Прил.6!E449</f>
        <v>9400006320</v>
      </c>
      <c r="E136" s="19" t="str">
        <f>Прил.6!F449</f>
        <v>540</v>
      </c>
      <c r="F136" s="213">
        <f>Прил.6!N449</f>
        <v>2500000</v>
      </c>
      <c r="G136" s="213">
        <f>Прил.6!O449</f>
        <v>0</v>
      </c>
      <c r="H136" s="213">
        <f>Прил.6!P449</f>
        <v>0</v>
      </c>
      <c r="I136" s="292">
        <f t="shared" si="2"/>
        <v>1</v>
      </c>
    </row>
    <row r="137" spans="1:9" ht="38.25" x14ac:dyDescent="0.2">
      <c r="A137" s="16" t="str">
        <f>Прил.6!A82</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7" s="17" t="str">
        <f>Прил.6!C82</f>
        <v>01</v>
      </c>
      <c r="C137" s="17" t="str">
        <f>Прил.6!D82</f>
        <v>13</v>
      </c>
      <c r="D137" s="17" t="str">
        <f>Прил.6!E82</f>
        <v>9400010210</v>
      </c>
      <c r="E137" s="17"/>
      <c r="F137" s="212">
        <f>F138</f>
        <v>169988.86</v>
      </c>
      <c r="G137" s="212">
        <f>Прил.6!O82</f>
        <v>0</v>
      </c>
      <c r="H137" s="212">
        <f>Прил.6!P82</f>
        <v>0</v>
      </c>
      <c r="I137" s="292">
        <f t="shared" si="2"/>
        <v>1</v>
      </c>
    </row>
    <row r="138" spans="1:9" ht="38.25" x14ac:dyDescent="0.2">
      <c r="A138" s="16" t="str">
        <f>Прил.6!A83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8" s="17" t="str">
        <f>Прил.6!C83</f>
        <v>01</v>
      </c>
      <c r="C138" s="17" t="str">
        <f>Прил.6!D83</f>
        <v>13</v>
      </c>
      <c r="D138" s="17" t="str">
        <f>Прил.6!E83</f>
        <v>9400010210</v>
      </c>
      <c r="E138" s="17" t="str">
        <f>Прил.6!F83</f>
        <v>100</v>
      </c>
      <c r="F138" s="212">
        <f>F139</f>
        <v>169988.86</v>
      </c>
      <c r="G138" s="212">
        <f>Прил.6!O83</f>
        <v>0</v>
      </c>
      <c r="H138" s="212">
        <f>Прил.6!P83</f>
        <v>0</v>
      </c>
      <c r="I138" s="292">
        <f t="shared" si="2"/>
        <v>1</v>
      </c>
    </row>
    <row r="139" spans="1:9" s="156" customFormat="1" x14ac:dyDescent="0.2">
      <c r="A139" s="18" t="str">
        <f>Прил.6!A84</f>
        <v>Расходы на выплаты персоналу казенных учреждений</v>
      </c>
      <c r="B139" s="19" t="str">
        <f>Прил.6!C84</f>
        <v>01</v>
      </c>
      <c r="C139" s="19" t="str">
        <f>Прил.6!D84</f>
        <v>13</v>
      </c>
      <c r="D139" s="19" t="str">
        <f>Прил.6!E84</f>
        <v>9400010210</v>
      </c>
      <c r="E139" s="19" t="str">
        <f>Прил.6!F84</f>
        <v>110</v>
      </c>
      <c r="F139" s="213">
        <f>Прил.6!N84</f>
        <v>169988.86</v>
      </c>
      <c r="G139" s="213">
        <f>Прил.6!O84</f>
        <v>0</v>
      </c>
      <c r="H139" s="213">
        <f>Прил.6!P84</f>
        <v>0</v>
      </c>
      <c r="I139" s="292">
        <f t="shared" si="2"/>
        <v>1</v>
      </c>
    </row>
    <row r="140" spans="1:9" ht="25.5" hidden="1" x14ac:dyDescent="0.2">
      <c r="A140" s="16" t="str">
        <f>Прил.6!A402</f>
        <v>Расходы на повышение размеров оплаты труда работников бюджетной сферы Красноярского края с 1 января 2018 года на 4 процента</v>
      </c>
      <c r="B140" s="17" t="str">
        <f>Прил.6!C402</f>
        <v>01</v>
      </c>
      <c r="C140" s="17" t="str">
        <f>Прил.6!D402</f>
        <v>13</v>
      </c>
      <c r="D140" s="17" t="str">
        <f>Прил.6!E402</f>
        <v>9400010470</v>
      </c>
      <c r="E140" s="17"/>
      <c r="F140" s="212">
        <f>Прил.6!N402</f>
        <v>0</v>
      </c>
      <c r="G140" s="212">
        <f>Прил.6!O402</f>
        <v>0</v>
      </c>
      <c r="H140" s="212">
        <f>Прил.6!P402</f>
        <v>0</v>
      </c>
      <c r="I140" s="292" t="str">
        <f t="shared" si="2"/>
        <v xml:space="preserve"> </v>
      </c>
    </row>
    <row r="141" spans="1:9" ht="38.25" hidden="1" x14ac:dyDescent="0.2">
      <c r="A141" s="16" t="str">
        <f>Прил.6!A403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1" s="17" t="str">
        <f>Прил.6!C403</f>
        <v>01</v>
      </c>
      <c r="C141" s="17" t="str">
        <f>Прил.6!D403</f>
        <v>13</v>
      </c>
      <c r="D141" s="17" t="str">
        <f>Прил.6!E403</f>
        <v>9400010470</v>
      </c>
      <c r="E141" s="17" t="str">
        <f>Прил.6!F403</f>
        <v>100</v>
      </c>
      <c r="F141" s="212">
        <f>Прил.6!N402</f>
        <v>0</v>
      </c>
      <c r="G141" s="212">
        <f t="shared" ref="G141:H141" si="13">G142+G143</f>
        <v>0</v>
      </c>
      <c r="H141" s="212">
        <f t="shared" si="13"/>
        <v>0</v>
      </c>
      <c r="I141" s="292" t="str">
        <f t="shared" si="2"/>
        <v xml:space="preserve"> </v>
      </c>
    </row>
    <row r="142" spans="1:9" s="156" customFormat="1" ht="25.5" hidden="1" x14ac:dyDescent="0.2">
      <c r="A142" s="18" t="str">
        <f>Прил.6!A87</f>
        <v>Иные закупки товаров, работ и услуг для обеспечения государственных (муниципальных) нужд</v>
      </c>
      <c r="B142" s="19" t="str">
        <f>Прил.6!C87</f>
        <v>01</v>
      </c>
      <c r="C142" s="19" t="str">
        <f>Прил.6!D87</f>
        <v>13</v>
      </c>
      <c r="D142" s="17" t="str">
        <f>Прил.6!E404</f>
        <v>9400010470</v>
      </c>
      <c r="E142" s="17" t="str">
        <f>Прил.6!F404</f>
        <v>120</v>
      </c>
      <c r="F142" s="212">
        <f>Прил.6!N403</f>
        <v>0</v>
      </c>
      <c r="G142" s="212">
        <f>Прил.6!O87</f>
        <v>0</v>
      </c>
      <c r="H142" s="212">
        <f>Прил.6!P87</f>
        <v>0</v>
      </c>
      <c r="I142" s="292" t="str">
        <f t="shared" ref="I142:I205" si="14">IF(SUM(F142:H142)&gt;0,1," ")</f>
        <v xml:space="preserve"> </v>
      </c>
    </row>
    <row r="143" spans="1:9" s="156" customFormat="1" ht="26.25" hidden="1" customHeight="1" x14ac:dyDescent="0.2">
      <c r="A143" s="18" t="str">
        <f>Прил.6!A404</f>
        <v>Расходы на выплаты персоналу государственных (муниципальных) органов</v>
      </c>
      <c r="B143" s="19" t="str">
        <f>Прил.6!C404</f>
        <v>01</v>
      </c>
      <c r="C143" s="19" t="str">
        <f>Прил.6!D404</f>
        <v>13</v>
      </c>
      <c r="D143" s="19" t="str">
        <f>Прил.6!E404</f>
        <v>9400010470</v>
      </c>
      <c r="E143" s="19" t="str">
        <f>Прил.6!F404</f>
        <v>120</v>
      </c>
      <c r="F143" s="213">
        <f>Прил.6!N404</f>
        <v>0</v>
      </c>
      <c r="G143" s="213">
        <f>Прил.6!O404</f>
        <v>0</v>
      </c>
      <c r="H143" s="213">
        <f>Прил.6!P404</f>
        <v>0</v>
      </c>
      <c r="I143" s="292" t="str">
        <f t="shared" si="14"/>
        <v xml:space="preserve"> </v>
      </c>
    </row>
    <row r="144" spans="1:9" ht="25.5" x14ac:dyDescent="0.2">
      <c r="A144" s="16" t="str">
        <f>Прил.6!A396</f>
        <v>Оценка недвижимости, признание прав и регулирование отношений по государственной и муниципальной собственности</v>
      </c>
      <c r="B144" s="17" t="str">
        <f>Прил.6!C396</f>
        <v>01</v>
      </c>
      <c r="C144" s="17" t="str">
        <f>Прил.6!D396</f>
        <v>13</v>
      </c>
      <c r="D144" s="17" t="str">
        <f>Прил.6!E396</f>
        <v>9400005010</v>
      </c>
      <c r="E144" s="154"/>
      <c r="F144" s="212">
        <f>Прил.6!N396</f>
        <v>980000</v>
      </c>
      <c r="G144" s="212">
        <f>Прил.6!O396</f>
        <v>2200000</v>
      </c>
      <c r="H144" s="212">
        <f>Прил.6!P396</f>
        <v>2000000</v>
      </c>
      <c r="I144" s="292">
        <f t="shared" si="14"/>
        <v>1</v>
      </c>
    </row>
    <row r="145" spans="1:9" x14ac:dyDescent="0.2">
      <c r="A145" s="16" t="str">
        <f>Прил.6!A397</f>
        <v>Закупка товаров, работ и услуг для государственных (муниципальных) нужд</v>
      </c>
      <c r="B145" s="17" t="str">
        <f>Прил.6!C397</f>
        <v>01</v>
      </c>
      <c r="C145" s="17" t="str">
        <f>Прил.6!D397</f>
        <v>13</v>
      </c>
      <c r="D145" s="17" t="str">
        <f>Прил.6!E397</f>
        <v>9400005010</v>
      </c>
      <c r="E145" s="17" t="str">
        <f>Прил.6!F397</f>
        <v>200</v>
      </c>
      <c r="F145" s="212">
        <f>Прил.6!N397</f>
        <v>980000</v>
      </c>
      <c r="G145" s="212">
        <f>Прил.6!O397</f>
        <v>2200000</v>
      </c>
      <c r="H145" s="212">
        <f>Прил.6!P397</f>
        <v>2000000</v>
      </c>
      <c r="I145" s="292">
        <f t="shared" si="14"/>
        <v>1</v>
      </c>
    </row>
    <row r="146" spans="1:9" s="156" customFormat="1" ht="25.5" x14ac:dyDescent="0.2">
      <c r="A146" s="18" t="str">
        <f>Прил.6!A398</f>
        <v>Иные закупки товаров, работ и услуг для обеспечения государственных (муниципальных) нужд</v>
      </c>
      <c r="B146" s="19" t="str">
        <f>Прил.6!C398</f>
        <v>01</v>
      </c>
      <c r="C146" s="19" t="str">
        <f>Прил.6!D398</f>
        <v>13</v>
      </c>
      <c r="D146" s="19" t="str">
        <f>Прил.6!E398</f>
        <v>9400005010</v>
      </c>
      <c r="E146" s="19" t="str">
        <f>Прил.6!F398</f>
        <v>240</v>
      </c>
      <c r="F146" s="213">
        <f>Прил.6!N398</f>
        <v>980000</v>
      </c>
      <c r="G146" s="213">
        <f>Прил.6!O398</f>
        <v>2200000</v>
      </c>
      <c r="H146" s="213">
        <f>Прил.6!P398</f>
        <v>2000000</v>
      </c>
      <c r="I146" s="292">
        <f t="shared" si="14"/>
        <v>1</v>
      </c>
    </row>
    <row r="147" spans="1:9" ht="38.25" x14ac:dyDescent="0.2">
      <c r="A147" s="16" t="str">
        <f>Прил.6!A444</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7" s="17" t="str">
        <f>Прил.6!C444</f>
        <v>01</v>
      </c>
      <c r="C147" s="17" t="str">
        <f>Прил.6!D444</f>
        <v>13</v>
      </c>
      <c r="D147" s="17" t="str">
        <f>Прил.6!E444</f>
        <v>9400006120</v>
      </c>
      <c r="E147" s="154"/>
      <c r="F147" s="212">
        <f>Прил.6!N444</f>
        <v>41250949.469999999</v>
      </c>
      <c r="G147" s="212">
        <f>Прил.6!O444</f>
        <v>0</v>
      </c>
      <c r="H147" s="212">
        <f>Прил.6!P444</f>
        <v>0</v>
      </c>
      <c r="I147" s="292">
        <f t="shared" si="14"/>
        <v>1</v>
      </c>
    </row>
    <row r="148" spans="1:9" x14ac:dyDescent="0.2">
      <c r="A148" s="16" t="str">
        <f>Прил.6!A445</f>
        <v>Межбюджетные трансферты</v>
      </c>
      <c r="B148" s="17" t="str">
        <f>Прил.6!C445</f>
        <v>01</v>
      </c>
      <c r="C148" s="17" t="str">
        <f>Прил.6!D445</f>
        <v>13</v>
      </c>
      <c r="D148" s="17" t="str">
        <f>Прил.6!E445</f>
        <v>9400006120</v>
      </c>
      <c r="E148" s="17" t="str">
        <f>Прил.6!F445</f>
        <v>500</v>
      </c>
      <c r="F148" s="212">
        <f>Прил.6!N445</f>
        <v>41250949.469999999</v>
      </c>
      <c r="G148" s="212">
        <f>Прил.6!O445</f>
        <v>0</v>
      </c>
      <c r="H148" s="212">
        <f>Прил.6!P445</f>
        <v>0</v>
      </c>
      <c r="I148" s="292">
        <f t="shared" si="14"/>
        <v>1</v>
      </c>
    </row>
    <row r="149" spans="1:9" s="156" customFormat="1" x14ac:dyDescent="0.2">
      <c r="A149" s="18" t="str">
        <f>Прил.6!A446</f>
        <v>Иные межбюджетные трансферты</v>
      </c>
      <c r="B149" s="19" t="str">
        <f>Прил.6!C446</f>
        <v>01</v>
      </c>
      <c r="C149" s="19" t="str">
        <f>Прил.6!D446</f>
        <v>13</v>
      </c>
      <c r="D149" s="19" t="str">
        <f>Прил.6!E446</f>
        <v>9400006120</v>
      </c>
      <c r="E149" s="19" t="str">
        <f>Прил.6!F446</f>
        <v>540</v>
      </c>
      <c r="F149" s="213">
        <f>Прил.6!N446</f>
        <v>41250949.469999999</v>
      </c>
      <c r="G149" s="213">
        <f>Прил.6!O446</f>
        <v>0</v>
      </c>
      <c r="H149" s="213">
        <f>Прил.6!P446</f>
        <v>0</v>
      </c>
      <c r="I149" s="292">
        <f t="shared" si="14"/>
        <v>1</v>
      </c>
    </row>
    <row r="150" spans="1:9" ht="25.5" x14ac:dyDescent="0.2">
      <c r="A150" s="16" t="str">
        <f>Прил.6!A91</f>
        <v>Организация транспортировки тел умерших из населенных пунктов до места проведения патологоанатомических процедур и захоронения</v>
      </c>
      <c r="B150" s="17" t="str">
        <f>Прил.6!C91</f>
        <v>01</v>
      </c>
      <c r="C150" s="17" t="str">
        <f>Прил.6!D91</f>
        <v>13</v>
      </c>
      <c r="D150" s="17" t="str">
        <f>Прил.6!E91</f>
        <v>9400006040</v>
      </c>
      <c r="E150" s="154"/>
      <c r="F150" s="212">
        <f>Прил.6!N91</f>
        <v>3198300</v>
      </c>
      <c r="G150" s="212">
        <f>Прил.6!O91</f>
        <v>0</v>
      </c>
      <c r="H150" s="212">
        <f>Прил.6!P91</f>
        <v>0</v>
      </c>
      <c r="I150" s="292">
        <f t="shared" si="14"/>
        <v>1</v>
      </c>
    </row>
    <row r="151" spans="1:9" x14ac:dyDescent="0.2">
      <c r="A151" s="16" t="str">
        <f>Прил.6!A92</f>
        <v>Закупка товаров, работ и услуг для государственных (муниципальных) нужд</v>
      </c>
      <c r="B151" s="17" t="str">
        <f>Прил.6!C92</f>
        <v>01</v>
      </c>
      <c r="C151" s="17" t="str">
        <f>Прил.6!D92</f>
        <v>13</v>
      </c>
      <c r="D151" s="17" t="str">
        <f>Прил.6!E92</f>
        <v>9400006040</v>
      </c>
      <c r="E151" s="17" t="str">
        <f>Прил.6!F92</f>
        <v>200</v>
      </c>
      <c r="F151" s="212">
        <f>Прил.6!N92</f>
        <v>3198300</v>
      </c>
      <c r="G151" s="212">
        <f>Прил.6!O92</f>
        <v>0</v>
      </c>
      <c r="H151" s="212">
        <f>Прил.6!P92</f>
        <v>0</v>
      </c>
      <c r="I151" s="292">
        <f t="shared" si="14"/>
        <v>1</v>
      </c>
    </row>
    <row r="152" spans="1:9" s="156" customFormat="1" ht="25.5" x14ac:dyDescent="0.2">
      <c r="A152" s="18" t="str">
        <f>Прил.6!A93</f>
        <v>Иные закупки товаров, работ и услуг для обеспечения государственных (муниципальных) нужд</v>
      </c>
      <c r="B152" s="19" t="str">
        <f>Прил.6!C93</f>
        <v>01</v>
      </c>
      <c r="C152" s="19" t="str">
        <f>Прил.6!D93</f>
        <v>13</v>
      </c>
      <c r="D152" s="19" t="str">
        <f>Прил.6!E93</f>
        <v>9400006040</v>
      </c>
      <c r="E152" s="19" t="str">
        <f>Прил.6!F93</f>
        <v>240</v>
      </c>
      <c r="F152" s="213">
        <f>Прил.6!N93</f>
        <v>3198300</v>
      </c>
      <c r="G152" s="213">
        <f>Прил.6!O93</f>
        <v>0</v>
      </c>
      <c r="H152" s="213">
        <f>Прил.6!P93</f>
        <v>0</v>
      </c>
      <c r="I152" s="292">
        <f t="shared" si="14"/>
        <v>1</v>
      </c>
    </row>
    <row r="153" spans="1:9" s="162" customFormat="1" x14ac:dyDescent="0.2">
      <c r="A153" s="13" t="str">
        <f>Прил.6!A94</f>
        <v>НАЦИОНАЛЬНАЯ ОБОРОНА</v>
      </c>
      <c r="B153" s="14" t="str">
        <f>Прил.6!C94</f>
        <v>02</v>
      </c>
      <c r="C153" s="14"/>
      <c r="D153" s="14"/>
      <c r="E153" s="153"/>
      <c r="F153" s="211">
        <f>Прил.6!N94</f>
        <v>864345.25999999989</v>
      </c>
      <c r="G153" s="211">
        <f>Прил.6!O94</f>
        <v>1093858.19</v>
      </c>
      <c r="H153" s="211">
        <f>Прил.6!P94</f>
        <v>1134206.8999999999</v>
      </c>
      <c r="I153" s="292">
        <f t="shared" si="14"/>
        <v>1</v>
      </c>
    </row>
    <row r="154" spans="1:9" s="162" customFormat="1" x14ac:dyDescent="0.2">
      <c r="A154" s="13" t="str">
        <f>Прил.6!A95</f>
        <v>Мобилизационная и вневойсковая подготовка</v>
      </c>
      <c r="B154" s="14" t="str">
        <f>Прил.6!C95</f>
        <v>02</v>
      </c>
      <c r="C154" s="14" t="str">
        <f>Прил.6!D95</f>
        <v>03</v>
      </c>
      <c r="D154" s="14"/>
      <c r="E154" s="153"/>
      <c r="F154" s="211">
        <f>Прил.6!N95</f>
        <v>864345.25999999989</v>
      </c>
      <c r="G154" s="211">
        <f>Прил.6!O95</f>
        <v>1093858.19</v>
      </c>
      <c r="H154" s="211">
        <f>Прил.6!P95</f>
        <v>1134206.8999999999</v>
      </c>
      <c r="I154" s="292">
        <f t="shared" si="14"/>
        <v>1</v>
      </c>
    </row>
    <row r="155" spans="1:9" x14ac:dyDescent="0.2">
      <c r="A155" s="16" t="str">
        <f>Прил.6!A96</f>
        <v>Непрограммные расходы по осуществлению выполнения государственных полномочий</v>
      </c>
      <c r="B155" s="17" t="str">
        <f>Прил.6!C96</f>
        <v>02</v>
      </c>
      <c r="C155" s="17" t="str">
        <f>Прил.6!D96</f>
        <v>03</v>
      </c>
      <c r="D155" s="17" t="str">
        <f>Прил.6!E96</f>
        <v>9000000000</v>
      </c>
      <c r="E155" s="154"/>
      <c r="F155" s="212">
        <f>Прил.6!N96</f>
        <v>864345.25999999989</v>
      </c>
      <c r="G155" s="212">
        <f>Прил.6!O96</f>
        <v>1093858.19</v>
      </c>
      <c r="H155" s="212">
        <f>Прил.6!P96</f>
        <v>1134206.8999999999</v>
      </c>
      <c r="I155" s="292">
        <f t="shared" si="14"/>
        <v>1</v>
      </c>
    </row>
    <row r="156" spans="1:9" ht="25.5" x14ac:dyDescent="0.2">
      <c r="A156" s="16" t="str">
        <f>Прил.6!A97</f>
        <v>Осуществление первичного воинского учета на территориях, где отсутствуют военные комиссариаты</v>
      </c>
      <c r="B156" s="17" t="str">
        <f>Прил.6!C97</f>
        <v>02</v>
      </c>
      <c r="C156" s="17" t="str">
        <f>Прил.6!D97</f>
        <v>03</v>
      </c>
      <c r="D156" s="17" t="str">
        <f>Прил.6!E97</f>
        <v>9100051180</v>
      </c>
      <c r="E156" s="154"/>
      <c r="F156" s="212">
        <f>Прил.6!N97</f>
        <v>864345.25999999989</v>
      </c>
      <c r="G156" s="212">
        <f>Прил.6!O97</f>
        <v>1093858.19</v>
      </c>
      <c r="H156" s="212">
        <f>Прил.6!P97</f>
        <v>1134206.8999999999</v>
      </c>
      <c r="I156" s="292">
        <f t="shared" si="14"/>
        <v>1</v>
      </c>
    </row>
    <row r="157" spans="1:9" ht="38.25" x14ac:dyDescent="0.2">
      <c r="A157" s="16" t="str">
        <f>Прил.6!A98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7" s="17" t="str">
        <f>Прил.6!C98</f>
        <v>02</v>
      </c>
      <c r="C157" s="17" t="str">
        <f>Прил.6!D98</f>
        <v>03</v>
      </c>
      <c r="D157" s="17" t="str">
        <f>Прил.6!E98</f>
        <v>9100051180</v>
      </c>
      <c r="E157" s="17" t="str">
        <f>Прил.6!F98</f>
        <v>100</v>
      </c>
      <c r="F157" s="212">
        <f>Прил.6!N98</f>
        <v>749188</v>
      </c>
      <c r="G157" s="212">
        <f>Прил.6!O98</f>
        <v>828228</v>
      </c>
      <c r="H157" s="212">
        <f>Прил.6!P98</f>
        <v>868576.71</v>
      </c>
      <c r="I157" s="292">
        <f t="shared" si="14"/>
        <v>1</v>
      </c>
    </row>
    <row r="158" spans="1:9" s="156" customFormat="1" x14ac:dyDescent="0.2">
      <c r="A158" s="18" t="str">
        <f>Прил.6!A99</f>
        <v>Расходы на выплаты персоналу государственных (муниципальных) органов</v>
      </c>
      <c r="B158" s="19" t="str">
        <f>Прил.6!C99</f>
        <v>02</v>
      </c>
      <c r="C158" s="19" t="str">
        <f>Прил.6!D99</f>
        <v>03</v>
      </c>
      <c r="D158" s="19" t="str">
        <f>Прил.6!E99</f>
        <v>9100051180</v>
      </c>
      <c r="E158" s="19" t="str">
        <f>Прил.6!F99</f>
        <v>120</v>
      </c>
      <c r="F158" s="213">
        <f>Прил.6!N99</f>
        <v>749188</v>
      </c>
      <c r="G158" s="213">
        <f>Прил.6!O99</f>
        <v>828228</v>
      </c>
      <c r="H158" s="213">
        <f>Прил.6!P99</f>
        <v>868576.71</v>
      </c>
      <c r="I158" s="292">
        <f t="shared" si="14"/>
        <v>1</v>
      </c>
    </row>
    <row r="159" spans="1:9" x14ac:dyDescent="0.2">
      <c r="A159" s="16" t="str">
        <f>Прил.6!A100</f>
        <v>Закупка товаров, работ и услуг для государственных (муниципальных) нужд</v>
      </c>
      <c r="B159" s="17" t="str">
        <f>Прил.6!C100</f>
        <v>02</v>
      </c>
      <c r="C159" s="17" t="str">
        <f>Прил.6!D100</f>
        <v>03</v>
      </c>
      <c r="D159" s="17" t="str">
        <f>Прил.6!E100</f>
        <v>9100051180</v>
      </c>
      <c r="E159" s="17" t="str">
        <f>Прил.6!F100</f>
        <v>200</v>
      </c>
      <c r="F159" s="212">
        <f>Прил.6!N100</f>
        <v>115157.25999999998</v>
      </c>
      <c r="G159" s="212">
        <f>Прил.6!O100</f>
        <v>265630.19</v>
      </c>
      <c r="H159" s="212">
        <f>Прил.6!P100</f>
        <v>265630.19</v>
      </c>
      <c r="I159" s="292">
        <f t="shared" si="14"/>
        <v>1</v>
      </c>
    </row>
    <row r="160" spans="1:9" s="156" customFormat="1" ht="25.5" x14ac:dyDescent="0.2">
      <c r="A160" s="18" t="str">
        <f>Прил.6!A101</f>
        <v>Иные закупки товаров, работ и услуг для обеспечения государственных (муниципальных) нужд</v>
      </c>
      <c r="B160" s="19" t="str">
        <f>Прил.6!C101</f>
        <v>02</v>
      </c>
      <c r="C160" s="19" t="str">
        <f>Прил.6!D101</f>
        <v>03</v>
      </c>
      <c r="D160" s="19" t="str">
        <f>Прил.6!E101</f>
        <v>9100051180</v>
      </c>
      <c r="E160" s="19" t="str">
        <f>Прил.6!F101</f>
        <v>240</v>
      </c>
      <c r="F160" s="213">
        <f>Прил.6!N101</f>
        <v>115157.25999999998</v>
      </c>
      <c r="G160" s="213">
        <f>Прил.6!O101</f>
        <v>265630.19</v>
      </c>
      <c r="H160" s="213">
        <f>Прил.6!P101</f>
        <v>265630.19</v>
      </c>
      <c r="I160" s="292">
        <f t="shared" si="14"/>
        <v>1</v>
      </c>
    </row>
    <row r="161" spans="1:9" s="162" customFormat="1" x14ac:dyDescent="0.2">
      <c r="A161" s="13" t="str">
        <f>Прил.6!A102</f>
        <v>НАЦИОНАЛЬНАЯ БЕЗОПАСНОСТЬ И ПРАВООХРАНИТЕЛЬНАЯ ДЕЯТЕЛЬНОСТЬ</v>
      </c>
      <c r="B161" s="14" t="str">
        <f>Прил.6!C102</f>
        <v>03</v>
      </c>
      <c r="C161" s="14"/>
      <c r="D161" s="14"/>
      <c r="E161" s="14"/>
      <c r="F161" s="211">
        <f>Прил.6!N102</f>
        <v>270665</v>
      </c>
      <c r="G161" s="211">
        <f>Прил.6!O102</f>
        <v>451105</v>
      </c>
      <c r="H161" s="211">
        <f>Прил.6!P102</f>
        <v>631545</v>
      </c>
      <c r="I161" s="292">
        <f t="shared" si="14"/>
        <v>1</v>
      </c>
    </row>
    <row r="162" spans="1:9" s="162" customFormat="1" x14ac:dyDescent="0.2">
      <c r="A162" s="13" t="str">
        <f>Прил.6!A103</f>
        <v>Обеспечение пожарной безопасности</v>
      </c>
      <c r="B162" s="14" t="str">
        <f>Прил.6!C103</f>
        <v>03</v>
      </c>
      <c r="C162" s="14" t="str">
        <f>Прил.6!D103</f>
        <v>10</v>
      </c>
      <c r="D162" s="14"/>
      <c r="E162" s="153"/>
      <c r="F162" s="211">
        <f>Прил.6!N103</f>
        <v>270665</v>
      </c>
      <c r="G162" s="211">
        <f>Прил.6!O103</f>
        <v>451105</v>
      </c>
      <c r="H162" s="211">
        <f>Прил.6!P103</f>
        <v>631545</v>
      </c>
      <c r="I162" s="292">
        <f t="shared" si="14"/>
        <v>1</v>
      </c>
    </row>
    <row r="163" spans="1:9" x14ac:dyDescent="0.2">
      <c r="A163" s="16" t="str">
        <f>Прил.6!A104</f>
        <v>Непрограммные расходы муниципального образования</v>
      </c>
      <c r="B163" s="17" t="str">
        <f>Прил.6!C104</f>
        <v>03</v>
      </c>
      <c r="C163" s="17" t="str">
        <f>Прил.6!D104</f>
        <v>10</v>
      </c>
      <c r="D163" s="17" t="str">
        <f>Прил.6!E104</f>
        <v>9400000000</v>
      </c>
      <c r="E163" s="154"/>
      <c r="F163" s="212">
        <f>Прил.6!N104</f>
        <v>270665</v>
      </c>
      <c r="G163" s="212">
        <f>Прил.6!O104</f>
        <v>451105</v>
      </c>
      <c r="H163" s="212">
        <f>Прил.6!P104</f>
        <v>631545</v>
      </c>
      <c r="I163" s="292">
        <f t="shared" si="14"/>
        <v>1</v>
      </c>
    </row>
    <row r="164" spans="1:9" ht="66" customHeight="1" x14ac:dyDescent="0.2">
      <c r="A164" s="185" t="str">
        <f>Прил.6!A105</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4" s="17" t="str">
        <f>Прил.6!C105</f>
        <v>03</v>
      </c>
      <c r="C164" s="17" t="str">
        <f>Прил.6!D105</f>
        <v>10</v>
      </c>
      <c r="D164" s="17" t="str">
        <f>Прил.6!E105</f>
        <v>94000S4120</v>
      </c>
      <c r="E164" s="154"/>
      <c r="F164" s="212">
        <f>Прил.6!N105</f>
        <v>257765</v>
      </c>
      <c r="G164" s="212">
        <f>Прил.6!O105</f>
        <v>429605</v>
      </c>
      <c r="H164" s="212">
        <f>Прил.6!P105</f>
        <v>601445</v>
      </c>
      <c r="I164" s="292">
        <f t="shared" si="14"/>
        <v>1</v>
      </c>
    </row>
    <row r="165" spans="1:9" x14ac:dyDescent="0.2">
      <c r="A165" s="16" t="str">
        <f>Прил.6!A106</f>
        <v>Закупка товаров, работ и услуг для государственных (муниципальных) нужд</v>
      </c>
      <c r="B165" s="17" t="str">
        <f>Прил.6!C106</f>
        <v>03</v>
      </c>
      <c r="C165" s="17" t="str">
        <f>Прил.6!D106</f>
        <v>10</v>
      </c>
      <c r="D165" s="17" t="str">
        <f>Прил.6!E106</f>
        <v>94000S4120</v>
      </c>
      <c r="E165" s="17" t="str">
        <f>Прил.6!F106</f>
        <v>200</v>
      </c>
      <c r="F165" s="212">
        <f>Прил.6!N106</f>
        <v>257765</v>
      </c>
      <c r="G165" s="212">
        <f>Прил.6!O106</f>
        <v>429605</v>
      </c>
      <c r="H165" s="212">
        <f>Прил.6!P106</f>
        <v>601445</v>
      </c>
      <c r="I165" s="292">
        <f t="shared" si="14"/>
        <v>1</v>
      </c>
    </row>
    <row r="166" spans="1:9" s="156" customFormat="1" ht="25.5" x14ac:dyDescent="0.2">
      <c r="A166" s="18" t="str">
        <f>Прил.6!A107</f>
        <v>Иные закупки товаров, работ и услуг для обеспечения государственных (муниципальных) нужд</v>
      </c>
      <c r="B166" s="19" t="str">
        <f>Прил.6!C107</f>
        <v>03</v>
      </c>
      <c r="C166" s="19" t="str">
        <f>Прил.6!D107</f>
        <v>10</v>
      </c>
      <c r="D166" s="19" t="str">
        <f>Прил.6!E107</f>
        <v>94000S4120</v>
      </c>
      <c r="E166" s="19" t="str">
        <f>Прил.6!F107</f>
        <v>240</v>
      </c>
      <c r="F166" s="213">
        <f>Прил.6!N107</f>
        <v>257765</v>
      </c>
      <c r="G166" s="213">
        <f>Прил.6!O107</f>
        <v>429605</v>
      </c>
      <c r="H166" s="213">
        <f>Прил.6!P107</f>
        <v>601445</v>
      </c>
      <c r="I166" s="292">
        <f t="shared" si="14"/>
        <v>1</v>
      </c>
    </row>
    <row r="167" spans="1:9" ht="67.5" customHeight="1" x14ac:dyDescent="0.2">
      <c r="A167" s="185" t="str">
        <f>Прил.6!A108</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67" s="17" t="str">
        <f>Прил.6!C108</f>
        <v>03</v>
      </c>
      <c r="C167" s="17" t="str">
        <f>Прил.6!D108</f>
        <v>10</v>
      </c>
      <c r="D167" s="17" t="str">
        <f>Прил.6!E108</f>
        <v>94000S4120</v>
      </c>
      <c r="E167" s="17"/>
      <c r="F167" s="212">
        <f>Прил.6!N108</f>
        <v>12900</v>
      </c>
      <c r="G167" s="212">
        <f>Прил.6!O108</f>
        <v>21500</v>
      </c>
      <c r="H167" s="212">
        <f>Прил.6!P108</f>
        <v>30100</v>
      </c>
      <c r="I167" s="292">
        <f t="shared" si="14"/>
        <v>1</v>
      </c>
    </row>
    <row r="168" spans="1:9" x14ac:dyDescent="0.2">
      <c r="A168" s="16" t="str">
        <f>Прил.6!A109</f>
        <v>Закупка товаров, работ и услуг для государственных (муниципальных) нужд</v>
      </c>
      <c r="B168" s="17" t="str">
        <f>Прил.6!C109</f>
        <v>03</v>
      </c>
      <c r="C168" s="17" t="str">
        <f>Прил.6!D109</f>
        <v>10</v>
      </c>
      <c r="D168" s="17" t="str">
        <f>Прил.6!E109</f>
        <v>94000S4120</v>
      </c>
      <c r="E168" s="17" t="str">
        <f>Прил.6!F109</f>
        <v>200</v>
      </c>
      <c r="F168" s="212">
        <f>Прил.6!N109</f>
        <v>12900</v>
      </c>
      <c r="G168" s="212">
        <f>Прил.6!O109</f>
        <v>21500</v>
      </c>
      <c r="H168" s="212">
        <f>Прил.6!P109</f>
        <v>30100</v>
      </c>
      <c r="I168" s="292">
        <f t="shared" si="14"/>
        <v>1</v>
      </c>
    </row>
    <row r="169" spans="1:9" s="156" customFormat="1" ht="25.5" x14ac:dyDescent="0.2">
      <c r="A169" s="18" t="str">
        <f>Прил.6!A110</f>
        <v>Иные закупки товаров, работ и услуг для обеспечения государственных (муниципальных) нужд</v>
      </c>
      <c r="B169" s="19" t="str">
        <f>Прил.6!C110</f>
        <v>03</v>
      </c>
      <c r="C169" s="19" t="str">
        <f>Прил.6!D110</f>
        <v>10</v>
      </c>
      <c r="D169" s="19" t="str">
        <f>Прил.6!E110</f>
        <v>94000S4120</v>
      </c>
      <c r="E169" s="19" t="str">
        <f>Прил.6!F110</f>
        <v>240</v>
      </c>
      <c r="F169" s="213">
        <f>Прил.6!N110</f>
        <v>12900</v>
      </c>
      <c r="G169" s="213">
        <f>Прил.6!O110</f>
        <v>21500</v>
      </c>
      <c r="H169" s="213">
        <f>Прил.6!P110</f>
        <v>30100</v>
      </c>
      <c r="I169" s="292">
        <f t="shared" si="14"/>
        <v>1</v>
      </c>
    </row>
    <row r="170" spans="1:9" s="162" customFormat="1" x14ac:dyDescent="0.2">
      <c r="A170" s="13" t="str">
        <f>Прил.6!A450</f>
        <v>НАЦИОНАЛЬНАЯ ЭКОНОМИКА</v>
      </c>
      <c r="B170" s="14" t="str">
        <f>Прил.6!C450</f>
        <v>04</v>
      </c>
      <c r="C170" s="14"/>
      <c r="D170" s="14"/>
      <c r="E170" s="153"/>
      <c r="F170" s="211">
        <f>F171+F183+F198+F216</f>
        <v>34691330.050000004</v>
      </c>
      <c r="G170" s="211">
        <f t="shared" ref="G170:H170" si="15">G171+G183+G198+G216</f>
        <v>12045085</v>
      </c>
      <c r="H170" s="211">
        <f t="shared" si="15"/>
        <v>12179427</v>
      </c>
      <c r="I170" s="292">
        <f t="shared" si="14"/>
        <v>1</v>
      </c>
    </row>
    <row r="171" spans="1:9" s="162" customFormat="1" x14ac:dyDescent="0.2">
      <c r="A171" s="13" t="str">
        <f>Прил.6!A451</f>
        <v>Водное хозяйство</v>
      </c>
      <c r="B171" s="14" t="str">
        <f>Прил.6!C451</f>
        <v>04</v>
      </c>
      <c r="C171" s="14" t="str">
        <f>Прил.6!D451</f>
        <v>06</v>
      </c>
      <c r="D171" s="153"/>
      <c r="E171" s="153"/>
      <c r="F171" s="211">
        <f>F172</f>
        <v>21894560</v>
      </c>
      <c r="G171" s="211">
        <f t="shared" ref="G171:H172" si="16">G172</f>
        <v>0</v>
      </c>
      <c r="H171" s="211">
        <f t="shared" si="16"/>
        <v>0</v>
      </c>
      <c r="I171" s="292">
        <f t="shared" si="14"/>
        <v>1</v>
      </c>
    </row>
    <row r="172" spans="1:9" x14ac:dyDescent="0.2">
      <c r="A172" s="16" t="str">
        <f>Прил.6!A452</f>
        <v>Муниципальная программа "Благоустройство территории сельского поселения Хатанга"</v>
      </c>
      <c r="B172" s="17" t="str">
        <f>Прил.6!C452</f>
        <v>04</v>
      </c>
      <c r="C172" s="17" t="str">
        <f>Прил.6!D452</f>
        <v>06</v>
      </c>
      <c r="D172" s="17" t="str">
        <f>Прил.6!E452</f>
        <v>0600000000</v>
      </c>
      <c r="E172" s="154"/>
      <c r="F172" s="212">
        <f>F173</f>
        <v>21894560</v>
      </c>
      <c r="G172" s="212">
        <f t="shared" si="16"/>
        <v>0</v>
      </c>
      <c r="H172" s="212">
        <f t="shared" si="16"/>
        <v>0</v>
      </c>
      <c r="I172" s="292">
        <f t="shared" si="14"/>
        <v>1</v>
      </c>
    </row>
    <row r="173" spans="1:9" x14ac:dyDescent="0.2">
      <c r="A173" s="16" t="str">
        <f>Прил.6!A453</f>
        <v>Подпрограмма "Охрана водных ресурсов"</v>
      </c>
      <c r="B173" s="17" t="str">
        <f>Прил.6!C453</f>
        <v>04</v>
      </c>
      <c r="C173" s="17" t="str">
        <f>Прил.6!D453</f>
        <v>06</v>
      </c>
      <c r="D173" s="17" t="str">
        <f>Прил.6!E453</f>
        <v>0630000000</v>
      </c>
      <c r="E173" s="154"/>
      <c r="F173" s="212">
        <f>F174+F177+F180</f>
        <v>21894560</v>
      </c>
      <c r="G173" s="212">
        <f t="shared" ref="G173:H173" si="17">G174+G177+G180</f>
        <v>0</v>
      </c>
      <c r="H173" s="212">
        <f t="shared" si="17"/>
        <v>0</v>
      </c>
      <c r="I173" s="292">
        <f t="shared" si="14"/>
        <v>1</v>
      </c>
    </row>
    <row r="174" spans="1:9" ht="63.75" x14ac:dyDescent="0.2">
      <c r="A174" s="16" t="str">
        <f>Прил.6!A454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4" s="17" t="str">
        <f>Прил.6!C454</f>
        <v>04</v>
      </c>
      <c r="C174" s="17" t="str">
        <f>Прил.6!D454</f>
        <v>06</v>
      </c>
      <c r="D174" s="17" t="str">
        <f>Прил.6!E454</f>
        <v>06300L016Б</v>
      </c>
      <c r="E174" s="17"/>
      <c r="F174" s="212">
        <f>Прил.6!N454</f>
        <v>21591900</v>
      </c>
      <c r="G174" s="212">
        <f>Прил.6!O454</f>
        <v>0</v>
      </c>
      <c r="H174" s="212">
        <f>Прил.6!P454</f>
        <v>0</v>
      </c>
      <c r="I174" s="292">
        <f t="shared" si="14"/>
        <v>1</v>
      </c>
    </row>
    <row r="175" spans="1:9" x14ac:dyDescent="0.2">
      <c r="A175" s="16" t="str">
        <f>Прил.6!A455</f>
        <v>Межбюджетные трансферты</v>
      </c>
      <c r="B175" s="17" t="str">
        <f>Прил.6!C455</f>
        <v>04</v>
      </c>
      <c r="C175" s="17" t="str">
        <f>Прил.6!D455</f>
        <v>06</v>
      </c>
      <c r="D175" s="17" t="str">
        <f>Прил.6!E455</f>
        <v>06300L016Б</v>
      </c>
      <c r="E175" s="17" t="str">
        <f>Прил.6!F455</f>
        <v>500</v>
      </c>
      <c r="F175" s="212">
        <f>Прил.6!N455</f>
        <v>21591900</v>
      </c>
      <c r="G175" s="212">
        <f>Прил.6!O455</f>
        <v>0</v>
      </c>
      <c r="H175" s="212">
        <f>Прил.6!P455</f>
        <v>0</v>
      </c>
      <c r="I175" s="292">
        <f t="shared" si="14"/>
        <v>1</v>
      </c>
    </row>
    <row r="176" spans="1:9" s="156" customFormat="1" x14ac:dyDescent="0.2">
      <c r="A176" s="18" t="str">
        <f>Прил.6!A456</f>
        <v>Иные межбюджетные трансферты</v>
      </c>
      <c r="B176" s="19" t="str">
        <f>Прил.6!C456</f>
        <v>04</v>
      </c>
      <c r="C176" s="19" t="str">
        <f>Прил.6!D456</f>
        <v>06</v>
      </c>
      <c r="D176" s="19" t="str">
        <f>Прил.6!E456</f>
        <v>06300L016Б</v>
      </c>
      <c r="E176" s="19" t="str">
        <f>Прил.6!F456</f>
        <v>540</v>
      </c>
      <c r="F176" s="213">
        <f>Прил.6!N456</f>
        <v>21591900</v>
      </c>
      <c r="G176" s="213">
        <f>Прил.6!O456</f>
        <v>0</v>
      </c>
      <c r="H176" s="213">
        <f>Прил.6!P456</f>
        <v>0</v>
      </c>
      <c r="I176" s="292">
        <f t="shared" si="14"/>
        <v>1</v>
      </c>
    </row>
    <row r="177" spans="1:9" ht="63.75" x14ac:dyDescent="0.2">
      <c r="A177" s="149" t="str">
        <f>Прил.6!A457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7" s="17" t="str">
        <f>Прил.6!C457</f>
        <v>04</v>
      </c>
      <c r="C177" s="17" t="str">
        <f>Прил.6!D457</f>
        <v>06</v>
      </c>
      <c r="D177" s="17" t="str">
        <f>Прил.6!E457</f>
        <v>06300L016Б</v>
      </c>
      <c r="E177" s="17"/>
      <c r="F177" s="212">
        <f>Прил.6!N457</f>
        <v>64800</v>
      </c>
      <c r="G177" s="212">
        <f>Прил.6!O457</f>
        <v>0</v>
      </c>
      <c r="H177" s="212">
        <f>Прил.6!P457</f>
        <v>0</v>
      </c>
      <c r="I177" s="292">
        <f t="shared" si="14"/>
        <v>1</v>
      </c>
    </row>
    <row r="178" spans="1:9" x14ac:dyDescent="0.2">
      <c r="A178" s="149" t="str">
        <f>Прил.6!A458</f>
        <v>Межбюджетные трансферты</v>
      </c>
      <c r="B178" s="17" t="str">
        <f>Прил.6!C458</f>
        <v>04</v>
      </c>
      <c r="C178" s="17" t="str">
        <f>Прил.6!D458</f>
        <v>06</v>
      </c>
      <c r="D178" s="17" t="str">
        <f>Прил.6!E458</f>
        <v>06300L016Б</v>
      </c>
      <c r="E178" s="17" t="str">
        <f>Прил.6!F458</f>
        <v>500</v>
      </c>
      <c r="F178" s="212">
        <f>Прил.6!N458</f>
        <v>64800</v>
      </c>
      <c r="G178" s="212">
        <f>Прил.6!O458</f>
        <v>0</v>
      </c>
      <c r="H178" s="212">
        <f>Прил.6!P458</f>
        <v>0</v>
      </c>
      <c r="I178" s="292">
        <f t="shared" si="14"/>
        <v>1</v>
      </c>
    </row>
    <row r="179" spans="1:9" s="156" customFormat="1" x14ac:dyDescent="0.2">
      <c r="A179" s="150" t="str">
        <f>Прил.6!A459</f>
        <v>Иные межбюджетные трансферты</v>
      </c>
      <c r="B179" s="19" t="str">
        <f>Прил.6!C459</f>
        <v>04</v>
      </c>
      <c r="C179" s="19" t="str">
        <f>Прил.6!D459</f>
        <v>06</v>
      </c>
      <c r="D179" s="19" t="str">
        <f>Прил.6!E459</f>
        <v>06300L016Б</v>
      </c>
      <c r="E179" s="19" t="str">
        <f>Прил.6!F459</f>
        <v>540</v>
      </c>
      <c r="F179" s="213">
        <f>Прил.6!N459</f>
        <v>64800</v>
      </c>
      <c r="G179" s="213">
        <f>Прил.6!O459</f>
        <v>0</v>
      </c>
      <c r="H179" s="213">
        <f>Прил.6!P459</f>
        <v>0</v>
      </c>
      <c r="I179" s="292">
        <f t="shared" si="14"/>
        <v>1</v>
      </c>
    </row>
    <row r="180" spans="1:9" x14ac:dyDescent="0.2">
      <c r="A180" s="16" t="str">
        <f>Прил.6!A460</f>
        <v>Авторский надзор за капремонтом ледозащитной дамбы</v>
      </c>
      <c r="B180" s="17" t="str">
        <f>Прил.6!C460</f>
        <v>04</v>
      </c>
      <c r="C180" s="17" t="str">
        <f>Прил.6!D460</f>
        <v>06</v>
      </c>
      <c r="D180" s="17" t="str">
        <f>Прил.6!E460</f>
        <v>0630006330</v>
      </c>
      <c r="E180" s="17"/>
      <c r="F180" s="212">
        <f>Прил.6!N460</f>
        <v>237860</v>
      </c>
      <c r="G180" s="212">
        <f>Прил.6!O460</f>
        <v>0</v>
      </c>
      <c r="H180" s="212">
        <f>Прил.6!P460</f>
        <v>0</v>
      </c>
      <c r="I180" s="292">
        <f t="shared" si="14"/>
        <v>1</v>
      </c>
    </row>
    <row r="181" spans="1:9" x14ac:dyDescent="0.2">
      <c r="A181" s="16" t="str">
        <f>Прил.6!A461</f>
        <v>Межбюджетные трансферты</v>
      </c>
      <c r="B181" s="17" t="str">
        <f>Прил.6!C461</f>
        <v>04</v>
      </c>
      <c r="C181" s="17" t="str">
        <f>Прил.6!D461</f>
        <v>06</v>
      </c>
      <c r="D181" s="17" t="str">
        <f>Прил.6!E461</f>
        <v>0630006330</v>
      </c>
      <c r="E181" s="17" t="str">
        <f>Прил.6!F461</f>
        <v>500</v>
      </c>
      <c r="F181" s="212">
        <f>Прил.6!N461</f>
        <v>237860</v>
      </c>
      <c r="G181" s="212">
        <f>Прил.6!O461</f>
        <v>0</v>
      </c>
      <c r="H181" s="212">
        <f>Прил.6!P461</f>
        <v>0</v>
      </c>
      <c r="I181" s="292">
        <f t="shared" si="14"/>
        <v>1</v>
      </c>
    </row>
    <row r="182" spans="1:9" s="156" customFormat="1" x14ac:dyDescent="0.2">
      <c r="A182" s="18" t="str">
        <f>Прил.6!A462</f>
        <v>Иные межбюджетные трансферты</v>
      </c>
      <c r="B182" s="19" t="str">
        <f>Прил.6!C462</f>
        <v>04</v>
      </c>
      <c r="C182" s="19" t="str">
        <f>Прил.6!D462</f>
        <v>06</v>
      </c>
      <c r="D182" s="19" t="str">
        <f>Прил.6!E462</f>
        <v>0630006330</v>
      </c>
      <c r="E182" s="19" t="str">
        <f>Прил.6!F462</f>
        <v>540</v>
      </c>
      <c r="F182" s="213">
        <f>Прил.6!N462</f>
        <v>237860</v>
      </c>
      <c r="G182" s="213">
        <f>Прил.6!O462</f>
        <v>0</v>
      </c>
      <c r="H182" s="213">
        <f>Прил.6!P462</f>
        <v>0</v>
      </c>
      <c r="I182" s="292">
        <f t="shared" si="14"/>
        <v>1</v>
      </c>
    </row>
    <row r="183" spans="1:9" s="162" customFormat="1" x14ac:dyDescent="0.2">
      <c r="A183" s="13" t="str">
        <f>Прил.6!A118</f>
        <v>Транспорт</v>
      </c>
      <c r="B183" s="14" t="str">
        <f>Прил.6!C118</f>
        <v>04</v>
      </c>
      <c r="C183" s="14" t="str">
        <f>Прил.6!D118</f>
        <v>08</v>
      </c>
      <c r="D183" s="14"/>
      <c r="E183" s="14"/>
      <c r="F183" s="211">
        <f>F184+F192+F188</f>
        <v>2614622.7400000002</v>
      </c>
      <c r="G183" s="211">
        <f t="shared" ref="G183:H183" si="18">G184+G192+G188</f>
        <v>2120660</v>
      </c>
      <c r="H183" s="211">
        <f t="shared" si="18"/>
        <v>2130660</v>
      </c>
      <c r="I183" s="292">
        <f t="shared" si="14"/>
        <v>1</v>
      </c>
    </row>
    <row r="184" spans="1:9" ht="25.5" x14ac:dyDescent="0.2">
      <c r="A184" s="16" t="str">
        <f>Прил.6!A119</f>
        <v>Муниципальная программа "Организация транспортного обслуживания отдельных категорий населения в селе Хатанга"</v>
      </c>
      <c r="B184" s="17" t="str">
        <f>Прил.6!C119</f>
        <v>04</v>
      </c>
      <c r="C184" s="17" t="str">
        <f>Прил.6!D119</f>
        <v>08</v>
      </c>
      <c r="D184" s="17" t="str">
        <f>Прил.6!E119</f>
        <v>0100000000</v>
      </c>
      <c r="E184" s="17"/>
      <c r="F184" s="212">
        <f>Прил.6!N119</f>
        <v>2100660</v>
      </c>
      <c r="G184" s="212">
        <f>Прил.6!O119</f>
        <v>2100660</v>
      </c>
      <c r="H184" s="212">
        <f>Прил.6!P119</f>
        <v>2100660</v>
      </c>
      <c r="I184" s="292">
        <f t="shared" si="14"/>
        <v>1</v>
      </c>
    </row>
    <row r="185" spans="1:9" ht="76.5" x14ac:dyDescent="0.2">
      <c r="A185" s="16" t="str">
        <f>Прил.6!A120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5" s="17" t="str">
        <f>Прил.6!C120</f>
        <v>04</v>
      </c>
      <c r="C185" s="17" t="str">
        <f>Прил.6!D120</f>
        <v>08</v>
      </c>
      <c r="D185" s="17" t="str">
        <f>Прил.6!E120</f>
        <v>0100006050</v>
      </c>
      <c r="E185" s="17"/>
      <c r="F185" s="212">
        <f>Прил.6!N120</f>
        <v>2100660</v>
      </c>
      <c r="G185" s="212">
        <f>Прил.6!O120</f>
        <v>2100660</v>
      </c>
      <c r="H185" s="212">
        <f>Прил.6!P120</f>
        <v>2100660</v>
      </c>
      <c r="I185" s="292">
        <f t="shared" si="14"/>
        <v>1</v>
      </c>
    </row>
    <row r="186" spans="1:9" x14ac:dyDescent="0.2">
      <c r="A186" s="16" t="str">
        <f>Прил.6!A121</f>
        <v>Иные бюджетные ассигнования</v>
      </c>
      <c r="B186" s="17" t="str">
        <f>Прил.6!C121</f>
        <v>04</v>
      </c>
      <c r="C186" s="17" t="str">
        <f>Прил.6!D121</f>
        <v>08</v>
      </c>
      <c r="D186" s="17" t="str">
        <f>Прил.6!E121</f>
        <v>0100006050</v>
      </c>
      <c r="E186" s="17" t="str">
        <f>Прил.6!F121</f>
        <v>800</v>
      </c>
      <c r="F186" s="212">
        <f>Прил.6!N121</f>
        <v>2100660</v>
      </c>
      <c r="G186" s="212">
        <f>Прил.6!O121</f>
        <v>2100660</v>
      </c>
      <c r="H186" s="212">
        <f>Прил.6!P121</f>
        <v>2100660</v>
      </c>
      <c r="I186" s="292">
        <f t="shared" si="14"/>
        <v>1</v>
      </c>
    </row>
    <row r="187" spans="1:9" s="156" customFormat="1" ht="25.5" x14ac:dyDescent="0.2">
      <c r="A187" s="18" t="str">
        <f>Прил.6!A122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7" s="19" t="str">
        <f>Прил.6!C122</f>
        <v>04</v>
      </c>
      <c r="C187" s="19" t="str">
        <f>Прил.6!D122</f>
        <v>08</v>
      </c>
      <c r="D187" s="19" t="str">
        <f>Прил.6!E122</f>
        <v>0100006050</v>
      </c>
      <c r="E187" s="19" t="str">
        <f>Прил.6!F122</f>
        <v>810</v>
      </c>
      <c r="F187" s="213">
        <f>Прил.6!N122</f>
        <v>2100660</v>
      </c>
      <c r="G187" s="213">
        <f>Прил.6!O122</f>
        <v>2100660</v>
      </c>
      <c r="H187" s="213">
        <f>Прил.6!P122</f>
        <v>2100660</v>
      </c>
      <c r="I187" s="292">
        <f t="shared" si="14"/>
        <v>1</v>
      </c>
    </row>
    <row r="188" spans="1:9" ht="25.5" x14ac:dyDescent="0.2">
      <c r="A188" s="16" t="str">
        <f>Прил.6!A123</f>
        <v>Муниципальная программа "Формирование законопослушного поведения участников дорожного движения на территории сельского поселеия Хатанга"</v>
      </c>
      <c r="B188" s="17" t="str">
        <f>Прил.6!C123</f>
        <v>04</v>
      </c>
      <c r="C188" s="17" t="str">
        <f>Прил.6!D123</f>
        <v>08</v>
      </c>
      <c r="D188" s="17" t="str">
        <f>Прил.6!E123</f>
        <v>1100000000</v>
      </c>
      <c r="E188" s="17"/>
      <c r="F188" s="212">
        <f>Прил.6!N123</f>
        <v>20000</v>
      </c>
      <c r="G188" s="212">
        <f>Прил.6!O123</f>
        <v>20000</v>
      </c>
      <c r="H188" s="212">
        <f>Прил.6!P123</f>
        <v>30000</v>
      </c>
      <c r="I188" s="292">
        <f t="shared" si="14"/>
        <v>1</v>
      </c>
    </row>
    <row r="189" spans="1:9" ht="25.5" x14ac:dyDescent="0.2">
      <c r="A189" s="16" t="str">
        <f>Прил.6!A124</f>
        <v>Предупреждение опасного поведения участников дорожного движения и профилактика дорожно-транспортных происшествий</v>
      </c>
      <c r="B189" s="17" t="str">
        <f>Прил.6!C124</f>
        <v>04</v>
      </c>
      <c r="C189" s="17" t="str">
        <f>Прил.6!D124</f>
        <v>08</v>
      </c>
      <c r="D189" s="17" t="str">
        <f>Прил.6!E124</f>
        <v>1100011010</v>
      </c>
      <c r="E189" s="17"/>
      <c r="F189" s="212">
        <f>Прил.6!N124</f>
        <v>20000</v>
      </c>
      <c r="G189" s="212">
        <f>Прил.6!O124</f>
        <v>20000</v>
      </c>
      <c r="H189" s="212">
        <f>Прил.6!P124</f>
        <v>30000</v>
      </c>
      <c r="I189" s="292">
        <f t="shared" si="14"/>
        <v>1</v>
      </c>
    </row>
    <row r="190" spans="1:9" x14ac:dyDescent="0.2">
      <c r="A190" s="16" t="str">
        <f>Прил.6!A125</f>
        <v>Закупка товаров, работ и услуг для государственных (муниципальных) нужд</v>
      </c>
      <c r="B190" s="17" t="str">
        <f>Прил.6!C125</f>
        <v>04</v>
      </c>
      <c r="C190" s="17" t="str">
        <f>Прил.6!D125</f>
        <v>08</v>
      </c>
      <c r="D190" s="17" t="str">
        <f>Прил.6!E125</f>
        <v>1100011010</v>
      </c>
      <c r="E190" s="17" t="str">
        <f>Прил.6!F125</f>
        <v>200</v>
      </c>
      <c r="F190" s="212">
        <f>Прил.6!N125</f>
        <v>20000</v>
      </c>
      <c r="G190" s="212">
        <f>Прил.6!O125</f>
        <v>20000</v>
      </c>
      <c r="H190" s="212">
        <f>Прил.6!P125</f>
        <v>30000</v>
      </c>
      <c r="I190" s="292">
        <f t="shared" si="14"/>
        <v>1</v>
      </c>
    </row>
    <row r="191" spans="1:9" s="156" customFormat="1" ht="25.5" x14ac:dyDescent="0.2">
      <c r="A191" s="18" t="str">
        <f>Прил.6!A126</f>
        <v>Иные закупки товаров, работ и услуг для обеспечения государственных (муниципальных) нужд</v>
      </c>
      <c r="B191" s="19" t="str">
        <f>Прил.6!C126</f>
        <v>04</v>
      </c>
      <c r="C191" s="19" t="str">
        <f>Прил.6!D126</f>
        <v>08</v>
      </c>
      <c r="D191" s="19" t="str">
        <f>Прил.6!E126</f>
        <v>1100011010</v>
      </c>
      <c r="E191" s="19" t="str">
        <f>Прил.6!F126</f>
        <v>240</v>
      </c>
      <c r="F191" s="213">
        <f>Прил.6!N126</f>
        <v>20000</v>
      </c>
      <c r="G191" s="213">
        <f>Прил.6!O126</f>
        <v>20000</v>
      </c>
      <c r="H191" s="213">
        <f>Прил.6!P126</f>
        <v>30000</v>
      </c>
      <c r="I191" s="292">
        <f t="shared" si="14"/>
        <v>1</v>
      </c>
    </row>
    <row r="192" spans="1:9" ht="38.25" x14ac:dyDescent="0.2">
      <c r="A192" s="16" t="str">
        <f>Прил.6!A127</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2" s="17" t="str">
        <f>Прил.6!C127</f>
        <v>04</v>
      </c>
      <c r="C192" s="17" t="str">
        <f>Прил.6!D127</f>
        <v>08</v>
      </c>
      <c r="D192" s="17" t="str">
        <f>Прил.6!E127</f>
        <v>9300000000</v>
      </c>
      <c r="E192" s="17"/>
      <c r="F192" s="212">
        <f>Прил.6!N127</f>
        <v>493962.74</v>
      </c>
      <c r="G192" s="212">
        <f>Прил.6!O127</f>
        <v>0</v>
      </c>
      <c r="H192" s="212">
        <f>Прил.6!P127</f>
        <v>0</v>
      </c>
      <c r="I192" s="292">
        <f t="shared" si="14"/>
        <v>1</v>
      </c>
    </row>
    <row r="193" spans="1:9" ht="76.5" x14ac:dyDescent="0.2">
      <c r="A193" s="16" t="str">
        <f>Прил.6!A128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3" s="17" t="str">
        <f>Прил.6!C128</f>
        <v>04</v>
      </c>
      <c r="C193" s="17" t="str">
        <f>Прил.6!D128</f>
        <v>08</v>
      </c>
      <c r="D193" s="17" t="str">
        <f>Прил.6!E128</f>
        <v>9300006050</v>
      </c>
      <c r="E193" s="17"/>
      <c r="F193" s="212">
        <f>Прил.6!N128</f>
        <v>493962.74</v>
      </c>
      <c r="G193" s="212">
        <f>Прил.6!O128</f>
        <v>0</v>
      </c>
      <c r="H193" s="212">
        <f>Прил.6!P128</f>
        <v>0</v>
      </c>
      <c r="I193" s="292">
        <f t="shared" si="14"/>
        <v>1</v>
      </c>
    </row>
    <row r="194" spans="1:9" ht="38.25" x14ac:dyDescent="0.2">
      <c r="A194" s="16" t="str">
        <f>Прил.6!A129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4" s="17" t="str">
        <f>Прил.6!C129</f>
        <v>04</v>
      </c>
      <c r="C194" s="17" t="str">
        <f>Прил.6!D129</f>
        <v>08</v>
      </c>
      <c r="D194" s="17" t="str">
        <f>Прил.6!E129</f>
        <v>9300006050</v>
      </c>
      <c r="E194" s="17" t="str">
        <f>Прил.6!F129</f>
        <v>100</v>
      </c>
      <c r="F194" s="212">
        <f>Прил.6!N129</f>
        <v>94603</v>
      </c>
      <c r="G194" s="212">
        <f>Прил.6!O129</f>
        <v>0</v>
      </c>
      <c r="H194" s="212">
        <f>Прил.6!P129</f>
        <v>0</v>
      </c>
      <c r="I194" s="292">
        <f t="shared" si="14"/>
        <v>1</v>
      </c>
    </row>
    <row r="195" spans="1:9" s="156" customFormat="1" x14ac:dyDescent="0.2">
      <c r="A195" s="18" t="str">
        <f>Прил.6!A130</f>
        <v>Расходы на выплаты персоналу государственных (муниципальных) органов</v>
      </c>
      <c r="B195" s="19" t="str">
        <f>Прил.6!C130</f>
        <v>04</v>
      </c>
      <c r="C195" s="19" t="str">
        <f>Прил.6!D130</f>
        <v>08</v>
      </c>
      <c r="D195" s="19" t="str">
        <f>Прил.6!E130</f>
        <v>9300006050</v>
      </c>
      <c r="E195" s="19" t="str">
        <f>Прил.6!F130</f>
        <v>120</v>
      </c>
      <c r="F195" s="213">
        <f>Прил.6!N130</f>
        <v>94603</v>
      </c>
      <c r="G195" s="213">
        <f>Прил.6!O130</f>
        <v>0</v>
      </c>
      <c r="H195" s="213">
        <f>Прил.6!P130</f>
        <v>0</v>
      </c>
      <c r="I195" s="292">
        <f t="shared" si="14"/>
        <v>1</v>
      </c>
    </row>
    <row r="196" spans="1:9" x14ac:dyDescent="0.2">
      <c r="A196" s="16" t="str">
        <f>Прил.6!A131</f>
        <v>Закупка товаров, работ и услуг для государственных (муниципальных) нужд</v>
      </c>
      <c r="B196" s="17" t="str">
        <f>Прил.6!C131</f>
        <v>04</v>
      </c>
      <c r="C196" s="17" t="str">
        <f>Прил.6!D131</f>
        <v>08</v>
      </c>
      <c r="D196" s="17" t="str">
        <f>Прил.6!E131</f>
        <v>9300006050</v>
      </c>
      <c r="E196" s="17" t="str">
        <f>Прил.6!F131</f>
        <v>200</v>
      </c>
      <c r="F196" s="212">
        <f>Прил.6!N131</f>
        <v>399359.74</v>
      </c>
      <c r="G196" s="212">
        <f>Прил.6!O131</f>
        <v>0</v>
      </c>
      <c r="H196" s="212">
        <f>Прил.6!P131</f>
        <v>0</v>
      </c>
      <c r="I196" s="292">
        <f t="shared" si="14"/>
        <v>1</v>
      </c>
    </row>
    <row r="197" spans="1:9" s="156" customFormat="1" ht="25.5" x14ac:dyDescent="0.2">
      <c r="A197" s="18" t="str">
        <f>Прил.6!A132</f>
        <v>Иные закупки товаров, работ и услуг для обеспечения государственных (муниципальных) нужд</v>
      </c>
      <c r="B197" s="19" t="str">
        <f>Прил.6!C132</f>
        <v>04</v>
      </c>
      <c r="C197" s="19" t="str">
        <f>Прил.6!D132</f>
        <v>08</v>
      </c>
      <c r="D197" s="19" t="str">
        <f>Прил.6!E132</f>
        <v>9300006050</v>
      </c>
      <c r="E197" s="19" t="str">
        <f>Прил.6!F132</f>
        <v>240</v>
      </c>
      <c r="F197" s="213">
        <f>Прил.6!N132</f>
        <v>399359.74</v>
      </c>
      <c r="G197" s="213">
        <f>Прил.6!O132</f>
        <v>0</v>
      </c>
      <c r="H197" s="213">
        <f>Прил.6!P132</f>
        <v>0</v>
      </c>
      <c r="I197" s="292">
        <f t="shared" si="14"/>
        <v>1</v>
      </c>
    </row>
    <row r="198" spans="1:9" s="162" customFormat="1" x14ac:dyDescent="0.2">
      <c r="A198" s="13" t="str">
        <f>Прил.6!A133</f>
        <v>Дорожное хозяйство (дорожные фонды)</v>
      </c>
      <c r="B198" s="14" t="str">
        <f>Прил.6!C133</f>
        <v>04</v>
      </c>
      <c r="C198" s="14" t="str">
        <f>Прил.6!D133</f>
        <v>09</v>
      </c>
      <c r="D198" s="14"/>
      <c r="E198" s="14"/>
      <c r="F198" s="211">
        <f>F199</f>
        <v>1962640</v>
      </c>
      <c r="G198" s="211">
        <f t="shared" ref="G198:H198" si="19">G199</f>
        <v>2025025</v>
      </c>
      <c r="H198" s="211">
        <f t="shared" si="19"/>
        <v>2149367</v>
      </c>
      <c r="I198" s="292">
        <f t="shared" si="14"/>
        <v>1</v>
      </c>
    </row>
    <row r="199" spans="1:9" x14ac:dyDescent="0.2">
      <c r="A199" s="16" t="str">
        <f>Прил.6!A134</f>
        <v>Муниципальная программа "Благоустройство территории сельского поселения Хатанга"</v>
      </c>
      <c r="B199" s="17" t="str">
        <f>Прил.6!C134</f>
        <v>04</v>
      </c>
      <c r="C199" s="17" t="str">
        <f>Прил.6!D134</f>
        <v>09</v>
      </c>
      <c r="D199" s="17" t="str">
        <f>Прил.6!E134</f>
        <v>0600000000</v>
      </c>
      <c r="E199" s="17"/>
      <c r="F199" s="212">
        <f>Прил.6!N134</f>
        <v>1962640</v>
      </c>
      <c r="G199" s="212">
        <f>Прил.6!O134</f>
        <v>2025025</v>
      </c>
      <c r="H199" s="212">
        <f>Прил.6!P134</f>
        <v>2149367</v>
      </c>
      <c r="I199" s="292">
        <f t="shared" si="14"/>
        <v>1</v>
      </c>
    </row>
    <row r="200" spans="1:9" x14ac:dyDescent="0.2">
      <c r="A200" s="16" t="str">
        <f>Прил.6!A135</f>
        <v>Подпрограмма "Улично-дорожная сеть села Хатанга"</v>
      </c>
      <c r="B200" s="17" t="str">
        <f>Прил.6!C135</f>
        <v>04</v>
      </c>
      <c r="C200" s="17" t="str">
        <f>Прил.6!D135</f>
        <v>09</v>
      </c>
      <c r="D200" s="17" t="str">
        <f>Прил.6!E135</f>
        <v>0620000000</v>
      </c>
      <c r="E200" s="17"/>
      <c r="F200" s="212">
        <f>Прил.6!N135</f>
        <v>1962640</v>
      </c>
      <c r="G200" s="212">
        <f>Прил.6!O135</f>
        <v>2025025</v>
      </c>
      <c r="H200" s="212">
        <f>Прил.6!P135</f>
        <v>2149367</v>
      </c>
      <c r="I200" s="292">
        <f t="shared" si="14"/>
        <v>1</v>
      </c>
    </row>
    <row r="201" spans="1:9" x14ac:dyDescent="0.2">
      <c r="A201" s="16" t="str">
        <f>Прил.6!A136</f>
        <v>Ремонт и содержание автомобильных дорог общего пользования местного значения</v>
      </c>
      <c r="B201" s="17" t="str">
        <f>Прил.6!C136</f>
        <v>04</v>
      </c>
      <c r="C201" s="17" t="str">
        <f>Прил.6!D136</f>
        <v>09</v>
      </c>
      <c r="D201" s="17" t="str">
        <f>Прил.6!E136</f>
        <v>0620016210</v>
      </c>
      <c r="E201" s="17"/>
      <c r="F201" s="212">
        <f>Прил.6!N136</f>
        <v>433670</v>
      </c>
      <c r="G201" s="212">
        <f>Прил.6!O136</f>
        <v>462400</v>
      </c>
      <c r="H201" s="212">
        <f>Прил.6!P136</f>
        <v>525800</v>
      </c>
      <c r="I201" s="292">
        <f t="shared" si="14"/>
        <v>1</v>
      </c>
    </row>
    <row r="202" spans="1:9" x14ac:dyDescent="0.2">
      <c r="A202" s="16" t="str">
        <f>Прил.6!A137</f>
        <v>Закупка товаров, работ и услуг для государственных (муниципальных) нужд</v>
      </c>
      <c r="B202" s="17" t="str">
        <f>Прил.6!C137</f>
        <v>04</v>
      </c>
      <c r="C202" s="17" t="str">
        <f>Прил.6!D137</f>
        <v>09</v>
      </c>
      <c r="D202" s="17" t="str">
        <f>Прил.6!E137</f>
        <v>0620016210</v>
      </c>
      <c r="E202" s="17" t="str">
        <f>Прил.6!F137</f>
        <v>200</v>
      </c>
      <c r="F202" s="212">
        <f>Прил.6!N137</f>
        <v>433670</v>
      </c>
      <c r="G202" s="212">
        <f>Прил.6!O137</f>
        <v>462400</v>
      </c>
      <c r="H202" s="212">
        <f>Прил.6!P137</f>
        <v>525800</v>
      </c>
      <c r="I202" s="292">
        <f t="shared" si="14"/>
        <v>1</v>
      </c>
    </row>
    <row r="203" spans="1:9" s="156" customFormat="1" ht="25.5" x14ac:dyDescent="0.2">
      <c r="A203" s="18" t="str">
        <f>Прил.6!A138</f>
        <v>Иные закупки товаров, работ и услуг для обеспечения государственных (муниципальных) нужд</v>
      </c>
      <c r="B203" s="19" t="str">
        <f>Прил.6!C138</f>
        <v>04</v>
      </c>
      <c r="C203" s="19" t="str">
        <f>Прил.6!D138</f>
        <v>09</v>
      </c>
      <c r="D203" s="19" t="str">
        <f>Прил.6!E138</f>
        <v>0620016210</v>
      </c>
      <c r="E203" s="19" t="str">
        <f>Прил.6!F138</f>
        <v>240</v>
      </c>
      <c r="F203" s="213">
        <f>Прил.6!N138</f>
        <v>433670</v>
      </c>
      <c r="G203" s="213">
        <f>Прил.6!O138</f>
        <v>462400</v>
      </c>
      <c r="H203" s="213">
        <f>Прил.6!P138</f>
        <v>525800</v>
      </c>
      <c r="I203" s="292">
        <f t="shared" si="14"/>
        <v>1</v>
      </c>
    </row>
    <row r="204" spans="1:9" hidden="1" x14ac:dyDescent="0.2">
      <c r="A204" s="16" t="str">
        <f>Прил.6!A139</f>
        <v>Расходы на ремонт моста в районе ул.Геологическая,8</v>
      </c>
      <c r="B204" s="17" t="str">
        <f>Прил.6!C139</f>
        <v>04</v>
      </c>
      <c r="C204" s="17" t="str">
        <f>Прил.6!D139</f>
        <v>09</v>
      </c>
      <c r="D204" s="17" t="str">
        <f>Прил.6!E139</f>
        <v>0620016220</v>
      </c>
      <c r="E204" s="17"/>
      <c r="F204" s="212">
        <f>Прил.6!N139</f>
        <v>0</v>
      </c>
      <c r="G204" s="212">
        <f>Прил.6!O139</f>
        <v>0</v>
      </c>
      <c r="H204" s="212">
        <f>Прил.6!P139</f>
        <v>0</v>
      </c>
      <c r="I204" s="292" t="str">
        <f t="shared" si="14"/>
        <v xml:space="preserve"> </v>
      </c>
    </row>
    <row r="205" spans="1:9" hidden="1" x14ac:dyDescent="0.2">
      <c r="A205" s="16" t="str">
        <f>Прил.6!A140</f>
        <v>Закупка товаров, работ и услуг для государственных (муниципальных) нужд</v>
      </c>
      <c r="B205" s="17" t="str">
        <f>Прил.6!C140</f>
        <v>04</v>
      </c>
      <c r="C205" s="17" t="str">
        <f>Прил.6!D140</f>
        <v>09</v>
      </c>
      <c r="D205" s="17" t="str">
        <f>Прил.6!E140</f>
        <v>0620016220</v>
      </c>
      <c r="E205" s="17" t="str">
        <f>Прил.6!F140</f>
        <v>200</v>
      </c>
      <c r="F205" s="212">
        <f>Прил.6!N140</f>
        <v>0</v>
      </c>
      <c r="G205" s="212">
        <f>Прил.6!O140</f>
        <v>0</v>
      </c>
      <c r="H205" s="212">
        <f>Прил.6!P140</f>
        <v>0</v>
      </c>
      <c r="I205" s="292" t="str">
        <f t="shared" si="14"/>
        <v xml:space="preserve"> </v>
      </c>
    </row>
    <row r="206" spans="1:9" s="156" customFormat="1" ht="25.5" hidden="1" x14ac:dyDescent="0.2">
      <c r="A206" s="18" t="str">
        <f>Прил.6!A141</f>
        <v>Иные закупки товаров, работ и услуг для обеспечения государственных (муниципальных) нужд</v>
      </c>
      <c r="B206" s="19" t="str">
        <f>Прил.6!C141</f>
        <v>04</v>
      </c>
      <c r="C206" s="19" t="str">
        <f>Прил.6!D141</f>
        <v>09</v>
      </c>
      <c r="D206" s="19" t="str">
        <f>Прил.6!E141</f>
        <v>0620016220</v>
      </c>
      <c r="E206" s="19" t="str">
        <f>Прил.6!F141</f>
        <v>240</v>
      </c>
      <c r="F206" s="213">
        <f>Прил.6!N141</f>
        <v>0</v>
      </c>
      <c r="G206" s="213">
        <f>Прил.6!O141</f>
        <v>0</v>
      </c>
      <c r="H206" s="213">
        <f>Прил.6!P141</f>
        <v>0</v>
      </c>
      <c r="I206" s="292" t="str">
        <f t="shared" ref="I206:I273" si="20">IF(SUM(F206:H206)&gt;0,1," ")</f>
        <v xml:space="preserve"> </v>
      </c>
    </row>
    <row r="207" spans="1:9" ht="25.5" hidden="1" x14ac:dyDescent="0.2">
      <c r="A207" s="16" t="str">
        <f>Прил.6!A142</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07" s="17" t="str">
        <f>Прил.6!C142</f>
        <v>04</v>
      </c>
      <c r="C207" s="17" t="str">
        <f>Прил.6!D142</f>
        <v>09</v>
      </c>
      <c r="D207" s="17" t="str">
        <f>Прил.6!E142</f>
        <v>0620016230</v>
      </c>
      <c r="E207" s="17"/>
      <c r="F207" s="212">
        <f>Прил.6!N142</f>
        <v>0</v>
      </c>
      <c r="G207" s="212">
        <f>Прил.6!O142</f>
        <v>0</v>
      </c>
      <c r="H207" s="212">
        <f>Прил.6!P142</f>
        <v>0</v>
      </c>
      <c r="I207" s="292" t="str">
        <f t="shared" si="20"/>
        <v xml:space="preserve"> </v>
      </c>
    </row>
    <row r="208" spans="1:9" hidden="1" x14ac:dyDescent="0.2">
      <c r="A208" s="16" t="str">
        <f>Прил.6!A143</f>
        <v>Закупка товаров, работ и услуг для государственных (муниципальных) нужд</v>
      </c>
      <c r="B208" s="17" t="str">
        <f>Прил.6!C143</f>
        <v>04</v>
      </c>
      <c r="C208" s="17" t="str">
        <f>Прил.6!D143</f>
        <v>09</v>
      </c>
      <c r="D208" s="17" t="str">
        <f>Прил.6!E143</f>
        <v>0620016230</v>
      </c>
      <c r="E208" s="17" t="str">
        <f>Прил.6!F143</f>
        <v>200</v>
      </c>
      <c r="F208" s="212">
        <f>Прил.6!N143</f>
        <v>0</v>
      </c>
      <c r="G208" s="212">
        <f>Прил.6!O143</f>
        <v>0</v>
      </c>
      <c r="H208" s="212">
        <f>Прил.6!P143</f>
        <v>0</v>
      </c>
      <c r="I208" s="292" t="str">
        <f t="shared" si="20"/>
        <v xml:space="preserve"> </v>
      </c>
    </row>
    <row r="209" spans="1:9" s="156" customFormat="1" ht="25.5" hidden="1" x14ac:dyDescent="0.2">
      <c r="A209" s="18" t="str">
        <f>Прил.6!A144</f>
        <v>Иные закупки товаров, работ и услуг для обеспечения государственных (муниципальных) нужд</v>
      </c>
      <c r="B209" s="19" t="str">
        <f>Прил.6!C144</f>
        <v>04</v>
      </c>
      <c r="C209" s="19" t="str">
        <f>Прил.6!D144</f>
        <v>09</v>
      </c>
      <c r="D209" s="19" t="str">
        <f>Прил.6!E144</f>
        <v>0620016230</v>
      </c>
      <c r="E209" s="19" t="str">
        <f>Прил.6!F144</f>
        <v>240</v>
      </c>
      <c r="F209" s="213">
        <f>Прил.6!N144</f>
        <v>0</v>
      </c>
      <c r="G209" s="213">
        <f>Прил.6!O144</f>
        <v>0</v>
      </c>
      <c r="H209" s="213">
        <f>Прил.6!P144</f>
        <v>0</v>
      </c>
      <c r="I209" s="292" t="str">
        <f t="shared" si="20"/>
        <v xml:space="preserve"> </v>
      </c>
    </row>
    <row r="210" spans="1:9" ht="51" x14ac:dyDescent="0.2">
      <c r="A210" s="16" t="str">
        <f>Прил.6!A145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0" s="17" t="str">
        <f>Прил.6!C145</f>
        <v>04</v>
      </c>
      <c r="C210" s="17" t="str">
        <f>Прил.6!D145</f>
        <v>09</v>
      </c>
      <c r="D210" s="17" t="str">
        <f>Прил.6!E145</f>
        <v>06200S5080</v>
      </c>
      <c r="E210" s="17"/>
      <c r="F210" s="212">
        <f>Прил.6!N145</f>
        <v>1503970</v>
      </c>
      <c r="G210" s="212">
        <f>Прил.6!O145</f>
        <v>1562625</v>
      </c>
      <c r="H210" s="212">
        <f>Прил.6!P145</f>
        <v>1623567</v>
      </c>
      <c r="I210" s="292">
        <f t="shared" si="20"/>
        <v>1</v>
      </c>
    </row>
    <row r="211" spans="1:9" x14ac:dyDescent="0.2">
      <c r="A211" s="16" t="str">
        <f>Прил.6!A146</f>
        <v>Закупка товаров, работ и услуг для государственных (муниципальных) нужд</v>
      </c>
      <c r="B211" s="17" t="str">
        <f>Прил.6!C146</f>
        <v>04</v>
      </c>
      <c r="C211" s="17" t="str">
        <f>Прил.6!D146</f>
        <v>09</v>
      </c>
      <c r="D211" s="17" t="str">
        <f>Прил.6!E146</f>
        <v>06200S5080</v>
      </c>
      <c r="E211" s="17" t="str">
        <f>Прил.6!F146</f>
        <v>200</v>
      </c>
      <c r="F211" s="212">
        <f>Прил.6!N146</f>
        <v>1503970</v>
      </c>
      <c r="G211" s="212">
        <f>Прил.6!O146</f>
        <v>1562625</v>
      </c>
      <c r="H211" s="212">
        <f>Прил.6!P146</f>
        <v>1623567</v>
      </c>
      <c r="I211" s="292">
        <f t="shared" si="20"/>
        <v>1</v>
      </c>
    </row>
    <row r="212" spans="1:9" s="156" customFormat="1" ht="25.5" x14ac:dyDescent="0.2">
      <c r="A212" s="18" t="str">
        <f>Прил.6!A147</f>
        <v>Иные закупки товаров, работ и услуг для обеспечения государственных (муниципальных) нужд</v>
      </c>
      <c r="B212" s="19" t="str">
        <f>Прил.6!C147</f>
        <v>04</v>
      </c>
      <c r="C212" s="19" t="str">
        <f>Прил.6!D147</f>
        <v>09</v>
      </c>
      <c r="D212" s="19" t="str">
        <f>Прил.6!E147</f>
        <v>06200S5080</v>
      </c>
      <c r="E212" s="19" t="str">
        <f>Прил.6!F147</f>
        <v>240</v>
      </c>
      <c r="F212" s="213">
        <f>Прил.6!N147</f>
        <v>1503970</v>
      </c>
      <c r="G212" s="213">
        <f>Прил.6!O147</f>
        <v>1562625</v>
      </c>
      <c r="H212" s="213">
        <f>Прил.6!P147</f>
        <v>1623567</v>
      </c>
      <c r="I212" s="292">
        <f t="shared" si="20"/>
        <v>1</v>
      </c>
    </row>
    <row r="213" spans="1:9" ht="51" x14ac:dyDescent="0.2">
      <c r="A213" s="16" t="str">
        <f>Прил.6!A148</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3" s="17" t="str">
        <f>Прил.6!C148</f>
        <v>04</v>
      </c>
      <c r="C213" s="17" t="str">
        <f>Прил.6!D148</f>
        <v>09</v>
      </c>
      <c r="D213" s="17" t="str">
        <f>Прил.6!E148</f>
        <v>06200S5080</v>
      </c>
      <c r="E213" s="17"/>
      <c r="F213" s="212">
        <f>Прил.6!N148</f>
        <v>25000</v>
      </c>
      <c r="G213" s="212">
        <f>Прил.6!O148</f>
        <v>0</v>
      </c>
      <c r="H213" s="212">
        <f>Прил.6!P148</f>
        <v>0</v>
      </c>
      <c r="I213" s="292">
        <f t="shared" si="20"/>
        <v>1</v>
      </c>
    </row>
    <row r="214" spans="1:9" x14ac:dyDescent="0.2">
      <c r="A214" s="16" t="str">
        <f>Прил.6!A149</f>
        <v>Закупка товаров, работ и услуг для государственных (муниципальных) нужд</v>
      </c>
      <c r="B214" s="17" t="str">
        <f>Прил.6!C149</f>
        <v>04</v>
      </c>
      <c r="C214" s="17" t="str">
        <f>Прил.6!D149</f>
        <v>09</v>
      </c>
      <c r="D214" s="17" t="str">
        <f>Прил.6!E149</f>
        <v>06200S5080</v>
      </c>
      <c r="E214" s="17" t="str">
        <f>Прил.6!F149</f>
        <v>200</v>
      </c>
      <c r="F214" s="212">
        <f>Прил.6!N149</f>
        <v>25000</v>
      </c>
      <c r="G214" s="212">
        <f>Прил.6!O149</f>
        <v>0</v>
      </c>
      <c r="H214" s="212">
        <f>Прил.6!P149</f>
        <v>0</v>
      </c>
      <c r="I214" s="292">
        <f t="shared" si="20"/>
        <v>1</v>
      </c>
    </row>
    <row r="215" spans="1:9" s="156" customFormat="1" ht="25.5" x14ac:dyDescent="0.2">
      <c r="A215" s="18" t="str">
        <f>Прил.6!A150</f>
        <v>Иные закупки товаров, работ и услуг для обеспечения государственных (муниципальных) нужд</v>
      </c>
      <c r="B215" s="19" t="str">
        <f>Прил.6!C150</f>
        <v>04</v>
      </c>
      <c r="C215" s="19" t="str">
        <f>Прил.6!D150</f>
        <v>09</v>
      </c>
      <c r="D215" s="19" t="str">
        <f>Прил.6!E150</f>
        <v>06200S5080</v>
      </c>
      <c r="E215" s="19" t="str">
        <f>Прил.6!F150</f>
        <v>240</v>
      </c>
      <c r="F215" s="213">
        <f>Прил.6!N150</f>
        <v>25000</v>
      </c>
      <c r="G215" s="213">
        <f>Прил.6!O150</f>
        <v>0</v>
      </c>
      <c r="H215" s="213">
        <f>Прил.6!P150</f>
        <v>0</v>
      </c>
      <c r="I215" s="292">
        <f t="shared" si="20"/>
        <v>1</v>
      </c>
    </row>
    <row r="216" spans="1:9" s="162" customFormat="1" x14ac:dyDescent="0.2">
      <c r="A216" s="13" t="str">
        <f>Прил.6!A151</f>
        <v>Другие вопросы в области национальной экономики</v>
      </c>
      <c r="B216" s="14" t="str">
        <f>Прил.6!C151</f>
        <v>04</v>
      </c>
      <c r="C216" s="14" t="str">
        <f>Прил.6!D151</f>
        <v>12</v>
      </c>
      <c r="D216" s="14"/>
      <c r="E216" s="14"/>
      <c r="F216" s="211">
        <f>F217+F226+F233+F230</f>
        <v>8219507.3099999996</v>
      </c>
      <c r="G216" s="211">
        <f t="shared" ref="G216:H216" si="21">G217+G226+G233+G230</f>
        <v>7899400</v>
      </c>
      <c r="H216" s="211">
        <f t="shared" si="21"/>
        <v>7899400</v>
      </c>
      <c r="I216" s="292">
        <f t="shared" si="20"/>
        <v>1</v>
      </c>
    </row>
    <row r="217" spans="1:9" ht="25.5" x14ac:dyDescent="0.2">
      <c r="A217" s="16" t="str">
        <f>Прил.6!A152</f>
        <v>Муниципальная программа "Создание условий для обеспечения жителей сельского поселения Хатанга услугами торговли"</v>
      </c>
      <c r="B217" s="17" t="str">
        <f>Прил.6!C152</f>
        <v>04</v>
      </c>
      <c r="C217" s="17" t="str">
        <f>Прил.6!D152</f>
        <v>12</v>
      </c>
      <c r="D217" s="17" t="str">
        <f>Прил.6!E152</f>
        <v>0200000000</v>
      </c>
      <c r="E217" s="17"/>
      <c r="F217" s="212">
        <f>F218+F222</f>
        <v>7365558.0999999996</v>
      </c>
      <c r="G217" s="212">
        <f t="shared" ref="G217:H217" si="22">G218+G222</f>
        <v>7399400</v>
      </c>
      <c r="H217" s="212">
        <f t="shared" si="22"/>
        <v>7399400</v>
      </c>
      <c r="I217" s="292">
        <f t="shared" si="20"/>
        <v>1</v>
      </c>
    </row>
    <row r="218" spans="1:9" ht="25.5" x14ac:dyDescent="0.2">
      <c r="A218" s="149" t="str">
        <f>Прил.6!A153</f>
        <v>Подпрограмма "Бензин по доступной цене для населения и сельскохозяйственных предприятий поселков сельского поселения Хатанга"</v>
      </c>
      <c r="B218" s="17" t="str">
        <f>Прил.6!C153</f>
        <v>04</v>
      </c>
      <c r="C218" s="17" t="str">
        <f>Прил.6!D153</f>
        <v>12</v>
      </c>
      <c r="D218" s="17" t="str">
        <f>Прил.6!E153</f>
        <v>0210000000</v>
      </c>
      <c r="E218" s="17"/>
      <c r="F218" s="212">
        <f>Прил.6!N153</f>
        <v>880758.1</v>
      </c>
      <c r="G218" s="212">
        <f>Прил.6!O153</f>
        <v>914600</v>
      </c>
      <c r="H218" s="212">
        <f>Прил.6!P153</f>
        <v>914600</v>
      </c>
      <c r="I218" s="292">
        <f t="shared" si="20"/>
        <v>1</v>
      </c>
    </row>
    <row r="219" spans="1:9" ht="38.25" x14ac:dyDescent="0.2">
      <c r="A219" s="16" t="str">
        <f>Прил.6!A154</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9" s="17" t="str">
        <f>Прил.6!C154</f>
        <v>04</v>
      </c>
      <c r="C219" s="17" t="str">
        <f>Прил.6!D154</f>
        <v>12</v>
      </c>
      <c r="D219" s="17" t="str">
        <f>Прил.6!E154</f>
        <v>0210012110</v>
      </c>
      <c r="E219" s="17"/>
      <c r="F219" s="212">
        <f>Прил.6!N154</f>
        <v>880758.1</v>
      </c>
      <c r="G219" s="212">
        <f>Прил.6!O154</f>
        <v>914600</v>
      </c>
      <c r="H219" s="212">
        <f>Прил.6!P154</f>
        <v>914600</v>
      </c>
      <c r="I219" s="292">
        <f t="shared" si="20"/>
        <v>1</v>
      </c>
    </row>
    <row r="220" spans="1:9" x14ac:dyDescent="0.2">
      <c r="A220" s="16" t="str">
        <f>Прил.6!A155</f>
        <v>Иные бюджетные ассигнования</v>
      </c>
      <c r="B220" s="17" t="str">
        <f>Прил.6!C155</f>
        <v>04</v>
      </c>
      <c r="C220" s="17" t="str">
        <f>Прил.6!D155</f>
        <v>12</v>
      </c>
      <c r="D220" s="17" t="str">
        <f>Прил.6!E155</f>
        <v>0210012110</v>
      </c>
      <c r="E220" s="17" t="str">
        <f>Прил.6!F155</f>
        <v>800</v>
      </c>
      <c r="F220" s="212">
        <f>Прил.6!N155</f>
        <v>880758.1</v>
      </c>
      <c r="G220" s="212">
        <f>Прил.6!O155</f>
        <v>914600</v>
      </c>
      <c r="H220" s="212">
        <f>Прил.6!P155</f>
        <v>914600</v>
      </c>
      <c r="I220" s="292">
        <f t="shared" si="20"/>
        <v>1</v>
      </c>
    </row>
    <row r="221" spans="1:9" s="156" customFormat="1" ht="25.5" x14ac:dyDescent="0.2">
      <c r="A221" s="18" t="str">
        <f>Прил.6!A156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1" s="19" t="str">
        <f>Прил.6!C156</f>
        <v>04</v>
      </c>
      <c r="C221" s="19" t="str">
        <f>Прил.6!D156</f>
        <v>12</v>
      </c>
      <c r="D221" s="19" t="str">
        <f>Прил.6!E156</f>
        <v>0210012110</v>
      </c>
      <c r="E221" s="19" t="str">
        <f>Прил.6!F156</f>
        <v>810</v>
      </c>
      <c r="F221" s="213">
        <f>Прил.6!N156</f>
        <v>880758.1</v>
      </c>
      <c r="G221" s="213">
        <f>Прил.6!O156</f>
        <v>914600</v>
      </c>
      <c r="H221" s="213">
        <f>Прил.6!P156</f>
        <v>914600</v>
      </c>
      <c r="I221" s="292">
        <f t="shared" si="20"/>
        <v>1</v>
      </c>
    </row>
    <row r="222" spans="1:9" x14ac:dyDescent="0.2">
      <c r="A222" s="16" t="str">
        <f>Прил.6!A157</f>
        <v>Подпрограмма "Хлеб по доступной цене для населения в с. Хатанга"</v>
      </c>
      <c r="B222" s="17" t="str">
        <f>Прил.6!C157</f>
        <v>04</v>
      </c>
      <c r="C222" s="17" t="str">
        <f>Прил.6!D157</f>
        <v>12</v>
      </c>
      <c r="D222" s="17" t="str">
        <f>Прил.6!E157</f>
        <v>0220000000</v>
      </c>
      <c r="E222" s="17"/>
      <c r="F222" s="212">
        <f>Прил.6!N157</f>
        <v>6484800</v>
      </c>
      <c r="G222" s="212">
        <f>Прил.6!O157</f>
        <v>6484800</v>
      </c>
      <c r="H222" s="212">
        <f>Прил.6!P157</f>
        <v>6484800</v>
      </c>
      <c r="I222" s="292">
        <f t="shared" si="20"/>
        <v>1</v>
      </c>
    </row>
    <row r="223" spans="1:9" x14ac:dyDescent="0.2">
      <c r="A223" s="16" t="str">
        <f>Прил.6!A158</f>
        <v>Возмещение части затрат, связанных с производством хлеба в селе Хатанга</v>
      </c>
      <c r="B223" s="17" t="str">
        <f>Прил.6!C158</f>
        <v>04</v>
      </c>
      <c r="C223" s="17" t="str">
        <f>Прил.6!D158</f>
        <v>12</v>
      </c>
      <c r="D223" s="17" t="str">
        <f>Прил.6!E158</f>
        <v>0220012210</v>
      </c>
      <c r="E223" s="17"/>
      <c r="F223" s="212">
        <f>Прил.6!N158</f>
        <v>6484800</v>
      </c>
      <c r="G223" s="212">
        <f>Прил.6!O158</f>
        <v>6484800</v>
      </c>
      <c r="H223" s="212">
        <f>Прил.6!P158</f>
        <v>6484800</v>
      </c>
      <c r="I223" s="292">
        <f t="shared" si="20"/>
        <v>1</v>
      </c>
    </row>
    <row r="224" spans="1:9" x14ac:dyDescent="0.2">
      <c r="A224" s="16" t="str">
        <f>Прил.6!A159</f>
        <v>Иные бюджетные ассигнования</v>
      </c>
      <c r="B224" s="17" t="str">
        <f>Прил.6!C159</f>
        <v>04</v>
      </c>
      <c r="C224" s="17" t="str">
        <f>Прил.6!D159</f>
        <v>12</v>
      </c>
      <c r="D224" s="17" t="str">
        <f>Прил.6!E159</f>
        <v>0220012210</v>
      </c>
      <c r="E224" s="17" t="str">
        <f>Прил.6!F159</f>
        <v>800</v>
      </c>
      <c r="F224" s="212">
        <f>Прил.6!N159</f>
        <v>6484800</v>
      </c>
      <c r="G224" s="212">
        <f>Прил.6!O159</f>
        <v>6484800</v>
      </c>
      <c r="H224" s="212">
        <f>Прил.6!P159</f>
        <v>6484800</v>
      </c>
      <c r="I224" s="292">
        <f t="shared" si="20"/>
        <v>1</v>
      </c>
    </row>
    <row r="225" spans="1:9" s="156" customFormat="1" ht="25.5" x14ac:dyDescent="0.2">
      <c r="A225" s="18" t="str">
        <f>Прил.6!A160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5" s="19" t="str">
        <f>Прил.6!C160</f>
        <v>04</v>
      </c>
      <c r="C225" s="19" t="str">
        <f>Прил.6!D160</f>
        <v>12</v>
      </c>
      <c r="D225" s="19" t="str">
        <f>Прил.6!E160</f>
        <v>0220012210</v>
      </c>
      <c r="E225" s="19" t="str">
        <f>Прил.6!F160</f>
        <v>810</v>
      </c>
      <c r="F225" s="213">
        <f>Прил.6!N160</f>
        <v>6484800</v>
      </c>
      <c r="G225" s="213">
        <f>Прил.6!O160</f>
        <v>6484800</v>
      </c>
      <c r="H225" s="213">
        <f>Прил.6!P160</f>
        <v>6484800</v>
      </c>
      <c r="I225" s="292">
        <f t="shared" si="20"/>
        <v>1</v>
      </c>
    </row>
    <row r="226" spans="1:9" ht="38.25" x14ac:dyDescent="0.2">
      <c r="A226" s="16" t="str">
        <f>Прил.6!A161</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26" s="17" t="str">
        <f>Прил.6!C161</f>
        <v>04</v>
      </c>
      <c r="C226" s="17" t="str">
        <f>Прил.6!D161</f>
        <v>12</v>
      </c>
      <c r="D226" s="17" t="str">
        <f>Прил.6!E161</f>
        <v>9300000000</v>
      </c>
      <c r="E226" s="17"/>
      <c r="F226" s="212">
        <f>Прил.6!N161</f>
        <v>283774.26</v>
      </c>
      <c r="G226" s="212">
        <f>Прил.6!O161</f>
        <v>0</v>
      </c>
      <c r="H226" s="212">
        <f>Прил.6!P161</f>
        <v>0</v>
      </c>
      <c r="I226" s="292">
        <f t="shared" si="20"/>
        <v>1</v>
      </c>
    </row>
    <row r="227" spans="1:9" ht="61.5" customHeight="1" x14ac:dyDescent="0.2">
      <c r="A227" s="16" t="str">
        <f>Прил.6!A162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7" s="17" t="str">
        <f>Прил.6!C162</f>
        <v>04</v>
      </c>
      <c r="C227" s="17" t="str">
        <f>Прил.6!D162</f>
        <v>12</v>
      </c>
      <c r="D227" s="17" t="str">
        <f>Прил.6!E162</f>
        <v>9300006060</v>
      </c>
      <c r="E227" s="17"/>
      <c r="F227" s="212">
        <f>Прил.6!N162</f>
        <v>283774.26</v>
      </c>
      <c r="G227" s="212">
        <f>Прил.6!O162</f>
        <v>0</v>
      </c>
      <c r="H227" s="212">
        <f>Прил.6!P162</f>
        <v>0</v>
      </c>
      <c r="I227" s="292">
        <f t="shared" si="20"/>
        <v>1</v>
      </c>
    </row>
    <row r="228" spans="1:9" ht="38.25" x14ac:dyDescent="0.2">
      <c r="A228" s="16" t="str">
        <f>Прил.6!A163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7" t="str">
        <f>Прил.6!C163</f>
        <v>04</v>
      </c>
      <c r="C228" s="17" t="str">
        <f>Прил.6!D163</f>
        <v>12</v>
      </c>
      <c r="D228" s="17" t="str">
        <f>Прил.6!E163</f>
        <v>9300006060</v>
      </c>
      <c r="E228" s="17" t="str">
        <f>Прил.6!F163</f>
        <v>100</v>
      </c>
      <c r="F228" s="212">
        <f>Прил.6!N163</f>
        <v>283774.26</v>
      </c>
      <c r="G228" s="212">
        <f>Прил.6!O163</f>
        <v>0</v>
      </c>
      <c r="H228" s="212">
        <f>Прил.6!P163</f>
        <v>0</v>
      </c>
      <c r="I228" s="292">
        <f t="shared" si="20"/>
        <v>1</v>
      </c>
    </row>
    <row r="229" spans="1:9" s="156" customFormat="1" x14ac:dyDescent="0.2">
      <c r="A229" s="18" t="str">
        <f>Прил.6!A164</f>
        <v>Расходы на выплаты персоналу государственных (муниципальных) органов</v>
      </c>
      <c r="B229" s="19" t="str">
        <f>Прил.6!C164</f>
        <v>04</v>
      </c>
      <c r="C229" s="19" t="str">
        <f>Прил.6!D164</f>
        <v>12</v>
      </c>
      <c r="D229" s="19" t="str">
        <f>Прил.6!E164</f>
        <v>9300006060</v>
      </c>
      <c r="E229" s="19" t="str">
        <f>Прил.6!F164</f>
        <v>120</v>
      </c>
      <c r="F229" s="213">
        <f>Прил.6!N164</f>
        <v>283774.26</v>
      </c>
      <c r="G229" s="213">
        <f>Прил.6!O164</f>
        <v>0</v>
      </c>
      <c r="H229" s="213">
        <f>Прил.6!P164</f>
        <v>0</v>
      </c>
      <c r="I229" s="292">
        <f t="shared" si="20"/>
        <v>1</v>
      </c>
    </row>
    <row r="230" spans="1:9" x14ac:dyDescent="0.2">
      <c r="A230" s="16" t="str">
        <f>Прил.6!A408</f>
        <v>Мероприятия по землеустройству и землепользованию</v>
      </c>
      <c r="B230" s="17" t="str">
        <f>Прил.6!C408</f>
        <v>04</v>
      </c>
      <c r="C230" s="17" t="str">
        <f>Прил.6!D408</f>
        <v>12</v>
      </c>
      <c r="D230" s="17" t="str">
        <f>Прил.6!E408</f>
        <v>9400005020</v>
      </c>
      <c r="E230" s="17"/>
      <c r="F230" s="212">
        <f>Прил.6!N407</f>
        <v>280000</v>
      </c>
      <c r="G230" s="212">
        <f>Прил.6!O407</f>
        <v>500000</v>
      </c>
      <c r="H230" s="212">
        <f>Прил.6!P407</f>
        <v>500000</v>
      </c>
      <c r="I230" s="292">
        <f t="shared" si="20"/>
        <v>1</v>
      </c>
    </row>
    <row r="231" spans="1:9" x14ac:dyDescent="0.2">
      <c r="A231" s="16" t="str">
        <f>Прил.6!A409</f>
        <v>Закупка товаров, работ и услуг для государственных (муниципальных) нужд</v>
      </c>
      <c r="B231" s="17" t="str">
        <f>Прил.6!C409</f>
        <v>04</v>
      </c>
      <c r="C231" s="17" t="str">
        <f>Прил.6!D409</f>
        <v>12</v>
      </c>
      <c r="D231" s="17" t="str">
        <f>Прил.6!E409</f>
        <v>9400005020</v>
      </c>
      <c r="E231" s="17" t="str">
        <f>Прил.6!F409</f>
        <v>200</v>
      </c>
      <c r="F231" s="212">
        <f>Прил.6!N408</f>
        <v>280000</v>
      </c>
      <c r="G231" s="212">
        <f>Прил.6!O408</f>
        <v>500000</v>
      </c>
      <c r="H231" s="212">
        <f>Прил.6!P408</f>
        <v>500000</v>
      </c>
      <c r="I231" s="292">
        <f t="shared" si="20"/>
        <v>1</v>
      </c>
    </row>
    <row r="232" spans="1:9" s="156" customFormat="1" ht="25.5" x14ac:dyDescent="0.2">
      <c r="A232" s="18" t="str">
        <f>Прил.6!A410</f>
        <v>Иные закупки товаров, работ и услуг для обеспечения государственных (муниципальных) нужд</v>
      </c>
      <c r="B232" s="19" t="str">
        <f>Прил.6!C410</f>
        <v>04</v>
      </c>
      <c r="C232" s="19" t="str">
        <f>Прил.6!D410</f>
        <v>12</v>
      </c>
      <c r="D232" s="19" t="str">
        <f>Прил.6!E410</f>
        <v>9400005020</v>
      </c>
      <c r="E232" s="19" t="str">
        <f>Прил.6!F410</f>
        <v>240</v>
      </c>
      <c r="F232" s="213">
        <f>Прил.6!N409</f>
        <v>280000</v>
      </c>
      <c r="G232" s="213">
        <f>Прил.6!O409</f>
        <v>500000</v>
      </c>
      <c r="H232" s="213">
        <f>Прил.6!P409</f>
        <v>500000</v>
      </c>
      <c r="I232" s="292">
        <f t="shared" si="20"/>
        <v>1</v>
      </c>
    </row>
    <row r="233" spans="1:9" s="156" customFormat="1" x14ac:dyDescent="0.2">
      <c r="A233" s="16" t="str">
        <f>Прил.6!A165</f>
        <v>Непрограммные расходы муниципального образования</v>
      </c>
      <c r="B233" s="17" t="str">
        <f>Прил.6!C165</f>
        <v>04</v>
      </c>
      <c r="C233" s="17" t="str">
        <f>Прил.6!D165</f>
        <v>12</v>
      </c>
      <c r="D233" s="17" t="str">
        <f>Прил.6!E165</f>
        <v>9400000000</v>
      </c>
      <c r="E233" s="19"/>
      <c r="F233" s="212">
        <f>Прил.6!N165</f>
        <v>290174.95</v>
      </c>
      <c r="G233" s="212">
        <f>Прил.6!O165</f>
        <v>0</v>
      </c>
      <c r="H233" s="212">
        <f>Прил.6!P165</f>
        <v>0</v>
      </c>
      <c r="I233" s="292">
        <f t="shared" si="20"/>
        <v>1</v>
      </c>
    </row>
    <row r="234" spans="1:9" ht="38.25" x14ac:dyDescent="0.2">
      <c r="A234" s="16" t="str">
        <f>Прил.6!A166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4" s="17" t="str">
        <f>Прил.6!C166</f>
        <v>04</v>
      </c>
      <c r="C234" s="17" t="str">
        <f>Прил.6!D166</f>
        <v>12</v>
      </c>
      <c r="D234" s="17" t="str">
        <f>Прил.6!E166</f>
        <v>9400003180</v>
      </c>
      <c r="E234" s="17"/>
      <c r="F234" s="212">
        <f>Прил.6!N166</f>
        <v>290174.95</v>
      </c>
      <c r="G234" s="212">
        <f>Прил.6!O166</f>
        <v>0</v>
      </c>
      <c r="H234" s="212">
        <f>Прил.6!P166</f>
        <v>0</v>
      </c>
      <c r="I234" s="292">
        <f t="shared" si="20"/>
        <v>1</v>
      </c>
    </row>
    <row r="235" spans="1:9" x14ac:dyDescent="0.2">
      <c r="A235" s="16" t="str">
        <f>Прил.6!A167</f>
        <v>Закупка товаров, работ и услуг для государственных (муниципальных) нужд</v>
      </c>
      <c r="B235" s="17" t="str">
        <f>Прил.6!C167</f>
        <v>04</v>
      </c>
      <c r="C235" s="17" t="str">
        <f>Прил.6!D167</f>
        <v>12</v>
      </c>
      <c r="D235" s="17" t="str">
        <f>Прил.6!E167</f>
        <v>9400003180</v>
      </c>
      <c r="E235" s="17" t="str">
        <f>Прил.6!F167</f>
        <v>200</v>
      </c>
      <c r="F235" s="212">
        <f>Прил.6!N167</f>
        <v>290174.95</v>
      </c>
      <c r="G235" s="212">
        <f>Прил.6!O167</f>
        <v>0</v>
      </c>
      <c r="H235" s="212">
        <f>Прил.6!P167</f>
        <v>0</v>
      </c>
      <c r="I235" s="292">
        <f t="shared" si="20"/>
        <v>1</v>
      </c>
    </row>
    <row r="236" spans="1:9" s="156" customFormat="1" ht="25.5" x14ac:dyDescent="0.2">
      <c r="A236" s="18" t="str">
        <f>Прил.6!A168</f>
        <v>Иные закупки товаров, работ и услуг для обеспечения государственных (муниципальных) нужд</v>
      </c>
      <c r="B236" s="19" t="str">
        <f>Прил.6!C168</f>
        <v>04</v>
      </c>
      <c r="C236" s="19" t="str">
        <f>Прил.6!D168</f>
        <v>12</v>
      </c>
      <c r="D236" s="19" t="str">
        <f>Прил.6!E168</f>
        <v>9400003180</v>
      </c>
      <c r="E236" s="19" t="str">
        <f>Прил.6!F168</f>
        <v>240</v>
      </c>
      <c r="F236" s="213">
        <f>Прил.6!N168</f>
        <v>290174.95</v>
      </c>
      <c r="G236" s="213">
        <f>Прил.6!O168</f>
        <v>0</v>
      </c>
      <c r="H236" s="213">
        <f>Прил.6!P168</f>
        <v>0</v>
      </c>
      <c r="I236" s="292">
        <f t="shared" si="20"/>
        <v>1</v>
      </c>
    </row>
    <row r="237" spans="1:9" s="162" customFormat="1" x14ac:dyDescent="0.2">
      <c r="A237" s="13" t="str">
        <f>Прил.6!A169</f>
        <v>ЖИЛИЩНО-КОММУНАЛЬНОЕ ХОЗЯЙСТВО</v>
      </c>
      <c r="B237" s="14" t="str">
        <f>Прил.6!C169</f>
        <v>05</v>
      </c>
      <c r="C237" s="14"/>
      <c r="D237" s="14"/>
      <c r="E237" s="14"/>
      <c r="F237" s="211">
        <f>F238+F255+F268+F287</f>
        <v>54729478.18</v>
      </c>
      <c r="G237" s="211">
        <f>G238+G255+G268+G287</f>
        <v>17650920</v>
      </c>
      <c r="H237" s="211">
        <f>H238+H255+H268+H287</f>
        <v>17649920</v>
      </c>
      <c r="I237" s="292">
        <f t="shared" si="20"/>
        <v>1</v>
      </c>
    </row>
    <row r="238" spans="1:9" s="162" customFormat="1" x14ac:dyDescent="0.2">
      <c r="A238" s="13" t="str">
        <f>Прил.6!A170</f>
        <v>Жилищное хозяйство</v>
      </c>
      <c r="B238" s="14" t="str">
        <f>Прил.6!C170</f>
        <v>05</v>
      </c>
      <c r="C238" s="14" t="str">
        <f>Прил.6!D170</f>
        <v>01</v>
      </c>
      <c r="D238" s="14"/>
      <c r="E238" s="14"/>
      <c r="F238" s="211">
        <f>F239+F245</f>
        <v>14574302.18</v>
      </c>
      <c r="G238" s="211">
        <f t="shared" ref="G238:H238" si="23">G239+G245</f>
        <v>1000</v>
      </c>
      <c r="H238" s="211">
        <f t="shared" si="23"/>
        <v>0</v>
      </c>
      <c r="I238" s="292">
        <f t="shared" si="20"/>
        <v>1</v>
      </c>
    </row>
    <row r="239" spans="1:9" x14ac:dyDescent="0.2">
      <c r="A239" s="16" t="str">
        <f>Прил.6!A171</f>
        <v>Муниципальная программа "Поселок - наш дом"</v>
      </c>
      <c r="B239" s="17" t="str">
        <f>Прил.6!C171</f>
        <v>05</v>
      </c>
      <c r="C239" s="17" t="str">
        <f>Прил.6!D171</f>
        <v>01</v>
      </c>
      <c r="D239" s="17" t="str">
        <f>Прил.6!E171</f>
        <v>0900000000</v>
      </c>
      <c r="E239" s="17"/>
      <c r="F239" s="212">
        <f>F240</f>
        <v>12987462.699999999</v>
      </c>
      <c r="G239" s="212">
        <f t="shared" ref="G239:H239" si="24">G240</f>
        <v>0</v>
      </c>
      <c r="H239" s="212">
        <f t="shared" si="24"/>
        <v>0</v>
      </c>
      <c r="I239" s="292">
        <f t="shared" si="20"/>
        <v>1</v>
      </c>
    </row>
    <row r="240" spans="1:9" ht="25.5" x14ac:dyDescent="0.2">
      <c r="A240" s="16" t="str">
        <f>Прил.6!A172</f>
        <v>Повышение теплозащитных свойств муниципальных жилых домов в поселках сельского поселения Хатанга</v>
      </c>
      <c r="B240" s="17" t="str">
        <f>Прил.6!C172</f>
        <v>05</v>
      </c>
      <c r="C240" s="17" t="str">
        <f>Прил.6!D172</f>
        <v>01</v>
      </c>
      <c r="D240" s="17" t="str">
        <f>Прил.6!E172</f>
        <v>0900019010</v>
      </c>
      <c r="E240" s="17"/>
      <c r="F240" s="212">
        <f>Прил.6!N172</f>
        <v>12987462.699999999</v>
      </c>
      <c r="G240" s="212">
        <f>Прил.6!O172</f>
        <v>0</v>
      </c>
      <c r="H240" s="212">
        <f>Прил.6!P172</f>
        <v>0</v>
      </c>
      <c r="I240" s="292">
        <f t="shared" si="20"/>
        <v>1</v>
      </c>
    </row>
    <row r="241" spans="1:9" ht="38.25" x14ac:dyDescent="0.2">
      <c r="A241" s="16" t="str">
        <f>Прил.6!A173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1" s="17" t="str">
        <f>Прил.6!C173</f>
        <v>05</v>
      </c>
      <c r="C241" s="17" t="str">
        <f>Прил.6!D173</f>
        <v>01</v>
      </c>
      <c r="D241" s="17" t="str">
        <f>Прил.6!E173</f>
        <v>0900019010</v>
      </c>
      <c r="E241" s="17" t="str">
        <f>Прил.6!F173</f>
        <v>100</v>
      </c>
      <c r="F241" s="212">
        <f>Прил.6!N173</f>
        <v>2900740</v>
      </c>
      <c r="G241" s="212">
        <f>Прил.6!O173</f>
        <v>0</v>
      </c>
      <c r="H241" s="212">
        <f>Прил.6!P173</f>
        <v>0</v>
      </c>
      <c r="I241" s="292">
        <f t="shared" si="20"/>
        <v>1</v>
      </c>
    </row>
    <row r="242" spans="1:9" s="156" customFormat="1" x14ac:dyDescent="0.2">
      <c r="A242" s="18" t="str">
        <f>Прил.6!A174</f>
        <v>Расходы на выплаты персоналу казенных учреждений</v>
      </c>
      <c r="B242" s="19" t="str">
        <f>Прил.6!C174</f>
        <v>05</v>
      </c>
      <c r="C242" s="19" t="str">
        <f>Прил.6!D174</f>
        <v>01</v>
      </c>
      <c r="D242" s="19" t="str">
        <f>Прил.6!E174</f>
        <v>0900019010</v>
      </c>
      <c r="E242" s="19" t="str">
        <f>Прил.6!F174</f>
        <v>110</v>
      </c>
      <c r="F242" s="213">
        <f>Прил.6!N174</f>
        <v>2900740</v>
      </c>
      <c r="G242" s="213">
        <f>Прил.6!O174</f>
        <v>0</v>
      </c>
      <c r="H242" s="213">
        <f>Прил.6!P174</f>
        <v>0</v>
      </c>
      <c r="I242" s="292">
        <f t="shared" si="20"/>
        <v>1</v>
      </c>
    </row>
    <row r="243" spans="1:9" x14ac:dyDescent="0.2">
      <c r="A243" s="16" t="str">
        <f>Прил.6!A175</f>
        <v>Закупка товаров, работ и услуг для государственных (муниципальных) нужд</v>
      </c>
      <c r="B243" s="17" t="str">
        <f>Прил.6!C175</f>
        <v>05</v>
      </c>
      <c r="C243" s="17" t="str">
        <f>Прил.6!D175</f>
        <v>01</v>
      </c>
      <c r="D243" s="17" t="str">
        <f>Прил.6!E175</f>
        <v>0900019010</v>
      </c>
      <c r="E243" s="17" t="str">
        <f>Прил.6!F175</f>
        <v>200</v>
      </c>
      <c r="F243" s="212">
        <f>Прил.6!N175</f>
        <v>10086722.699999999</v>
      </c>
      <c r="G243" s="212">
        <f>Прил.6!O175</f>
        <v>0</v>
      </c>
      <c r="H243" s="212">
        <f>Прил.6!P175</f>
        <v>0</v>
      </c>
      <c r="I243" s="292">
        <f t="shared" si="20"/>
        <v>1</v>
      </c>
    </row>
    <row r="244" spans="1:9" s="156" customFormat="1" ht="25.5" x14ac:dyDescent="0.2">
      <c r="A244" s="18" t="str">
        <f>Прил.6!A176</f>
        <v>Иные закупки товаров, работ и услуг для обеспечения государственных (муниципальных) нужд</v>
      </c>
      <c r="B244" s="19" t="str">
        <f>Прил.6!C176</f>
        <v>05</v>
      </c>
      <c r="C244" s="19" t="str">
        <f>Прил.6!D176</f>
        <v>01</v>
      </c>
      <c r="D244" s="19" t="str">
        <f>Прил.6!E176</f>
        <v>0900019010</v>
      </c>
      <c r="E244" s="19" t="str">
        <f>Прил.6!F176</f>
        <v>240</v>
      </c>
      <c r="F244" s="213">
        <f>Прил.6!N176</f>
        <v>10086722.699999999</v>
      </c>
      <c r="G244" s="213">
        <f>Прил.6!O176</f>
        <v>0</v>
      </c>
      <c r="H244" s="213">
        <f>Прил.6!P176</f>
        <v>0</v>
      </c>
      <c r="I244" s="292">
        <f t="shared" si="20"/>
        <v>1</v>
      </c>
    </row>
    <row r="245" spans="1:9" x14ac:dyDescent="0.2">
      <c r="A245" s="16" t="str">
        <f>Прил.6!A177</f>
        <v>Непрограммные расходы муниципального образования</v>
      </c>
      <c r="B245" s="17" t="str">
        <f>Прил.6!C177</f>
        <v>05</v>
      </c>
      <c r="C245" s="17" t="str">
        <f>Прил.6!D177</f>
        <v>01</v>
      </c>
      <c r="D245" s="17" t="str">
        <f>Прил.6!E177</f>
        <v>9400000000</v>
      </c>
      <c r="E245" s="17"/>
      <c r="F245" s="212">
        <f>F246+F249+F252</f>
        <v>1586839.48</v>
      </c>
      <c r="G245" s="212">
        <f t="shared" ref="G245:H245" si="25">G246+G249+G252</f>
        <v>1000</v>
      </c>
      <c r="H245" s="212">
        <f t="shared" si="25"/>
        <v>0</v>
      </c>
      <c r="I245" s="292">
        <f t="shared" si="20"/>
        <v>1</v>
      </c>
    </row>
    <row r="246" spans="1:9" hidden="1" x14ac:dyDescent="0.2">
      <c r="A246" s="16" t="str">
        <f>Прил.6!A178</f>
        <v>Обследование технического состояния строительных конструкций</v>
      </c>
      <c r="B246" s="17" t="str">
        <f>Прил.6!C178</f>
        <v>05</v>
      </c>
      <c r="C246" s="17" t="str">
        <f>Прил.6!D178</f>
        <v>01</v>
      </c>
      <c r="D246" s="17" t="str">
        <f>Прил.6!E178</f>
        <v>9400005040</v>
      </c>
      <c r="E246" s="17"/>
      <c r="F246" s="212">
        <f>Прил.6!N178</f>
        <v>0</v>
      </c>
      <c r="G246" s="212">
        <f>Прил.6!O178</f>
        <v>0</v>
      </c>
      <c r="H246" s="212">
        <f>Прил.6!P178</f>
        <v>0</v>
      </c>
      <c r="I246" s="292" t="str">
        <f t="shared" si="20"/>
        <v xml:space="preserve"> </v>
      </c>
    </row>
    <row r="247" spans="1:9" hidden="1" x14ac:dyDescent="0.2">
      <c r="A247" s="16" t="str">
        <f>Прил.6!A179</f>
        <v>Закупка товаров, работ и услуг для государственных (муниципальных) нужд</v>
      </c>
      <c r="B247" s="17" t="str">
        <f>Прил.6!C179</f>
        <v>05</v>
      </c>
      <c r="C247" s="17" t="str">
        <f>Прил.6!D179</f>
        <v>01</v>
      </c>
      <c r="D247" s="17" t="str">
        <f>Прил.6!E179</f>
        <v>9400005040</v>
      </c>
      <c r="E247" s="17" t="str">
        <f>Прил.6!F179</f>
        <v>200</v>
      </c>
      <c r="F247" s="212">
        <f>Прил.6!N179</f>
        <v>0</v>
      </c>
      <c r="G247" s="212">
        <f>Прил.6!O179</f>
        <v>0</v>
      </c>
      <c r="H247" s="212">
        <f>Прил.6!P179</f>
        <v>0</v>
      </c>
      <c r="I247" s="292" t="str">
        <f t="shared" si="20"/>
        <v xml:space="preserve"> </v>
      </c>
    </row>
    <row r="248" spans="1:9" s="156" customFormat="1" ht="25.5" hidden="1" x14ac:dyDescent="0.2">
      <c r="A248" s="18" t="str">
        <f>Прил.6!A180</f>
        <v>Иные закупки товаров, работ и услуг для обеспечения государственных (муниципальных) нужд</v>
      </c>
      <c r="B248" s="19" t="str">
        <f>Прил.6!C180</f>
        <v>05</v>
      </c>
      <c r="C248" s="19" t="str">
        <f>Прил.6!D180</f>
        <v>01</v>
      </c>
      <c r="D248" s="19" t="str">
        <f>Прил.6!E180</f>
        <v>9400005040</v>
      </c>
      <c r="E248" s="19" t="str">
        <f>Прил.6!F180</f>
        <v>240</v>
      </c>
      <c r="F248" s="213">
        <f>Прил.6!N180</f>
        <v>0</v>
      </c>
      <c r="G248" s="213">
        <f>Прил.6!O180</f>
        <v>0</v>
      </c>
      <c r="H248" s="213">
        <f>Прил.6!P180</f>
        <v>0</v>
      </c>
      <c r="I248" s="292" t="str">
        <f t="shared" si="20"/>
        <v xml:space="preserve"> </v>
      </c>
    </row>
    <row r="249" spans="1:9" ht="25.5" x14ac:dyDescent="0.2">
      <c r="A249" s="16" t="str">
        <f>Прил.6!A414</f>
        <v>Взнос в региональный фонд на капитальный ремонт многоквартирных домов в части доли муниципальной собственности</v>
      </c>
      <c r="B249" s="17" t="str">
        <f>Прил.6!C414</f>
        <v>05</v>
      </c>
      <c r="C249" s="17" t="str">
        <f>Прил.6!D414</f>
        <v>01</v>
      </c>
      <c r="D249" s="17" t="str">
        <f>Прил.6!E414</f>
        <v>9400003060</v>
      </c>
      <c r="E249" s="17"/>
      <c r="F249" s="212">
        <f>Прил.6!N414</f>
        <v>1585839.48</v>
      </c>
      <c r="G249" s="212">
        <f>Прил.6!O414</f>
        <v>0</v>
      </c>
      <c r="H249" s="212">
        <f>Прил.6!P414</f>
        <v>0</v>
      </c>
      <c r="I249" s="292">
        <f t="shared" si="20"/>
        <v>1</v>
      </c>
    </row>
    <row r="250" spans="1:9" x14ac:dyDescent="0.2">
      <c r="A250" s="16" t="str">
        <f>Прил.6!A415</f>
        <v>Закупка товаров, работ и услуг для государственных (муниципальных) нужд</v>
      </c>
      <c r="B250" s="17" t="str">
        <f>Прил.6!C415</f>
        <v>05</v>
      </c>
      <c r="C250" s="17" t="str">
        <f>Прил.6!D415</f>
        <v>01</v>
      </c>
      <c r="D250" s="17" t="str">
        <f>Прил.6!E415</f>
        <v>9400003060</v>
      </c>
      <c r="E250" s="17" t="str">
        <f>Прил.6!F415</f>
        <v>200</v>
      </c>
      <c r="F250" s="212">
        <f>Прил.6!N415</f>
        <v>1585839.48</v>
      </c>
      <c r="G250" s="212">
        <f>Прил.6!O415</f>
        <v>0</v>
      </c>
      <c r="H250" s="212">
        <f>Прил.6!P415</f>
        <v>0</v>
      </c>
      <c r="I250" s="292">
        <f t="shared" si="20"/>
        <v>1</v>
      </c>
    </row>
    <row r="251" spans="1:9" s="156" customFormat="1" ht="25.5" x14ac:dyDescent="0.2">
      <c r="A251" s="18" t="str">
        <f>Прил.6!A416</f>
        <v>Иные закупки товаров, работ и услуг для обеспечения государственных (муниципальных) нужд</v>
      </c>
      <c r="B251" s="19" t="str">
        <f>Прил.6!C416</f>
        <v>05</v>
      </c>
      <c r="C251" s="19" t="str">
        <f>Прил.6!D416</f>
        <v>01</v>
      </c>
      <c r="D251" s="19" t="str">
        <f>Прил.6!E416</f>
        <v>9400003060</v>
      </c>
      <c r="E251" s="19" t="str">
        <f>Прил.6!F416</f>
        <v>240</v>
      </c>
      <c r="F251" s="213">
        <f>Прил.6!N416</f>
        <v>1585839.48</v>
      </c>
      <c r="G251" s="213">
        <f>Прил.6!O416</f>
        <v>0</v>
      </c>
      <c r="H251" s="213">
        <f>Прил.6!P416</f>
        <v>0</v>
      </c>
      <c r="I251" s="292">
        <f t="shared" si="20"/>
        <v>1</v>
      </c>
    </row>
    <row r="252" spans="1:9" ht="51" x14ac:dyDescent="0.2">
      <c r="A252" s="149" t="str">
        <f>Прил.6!A466</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2" s="17" t="str">
        <f>Прил.6!C466</f>
        <v>05</v>
      </c>
      <c r="C252" s="17" t="str">
        <f>Прил.6!D466</f>
        <v>01</v>
      </c>
      <c r="D252" s="17" t="str">
        <f>Прил.6!E466</f>
        <v>9400006150</v>
      </c>
      <c r="E252" s="17"/>
      <c r="F252" s="212">
        <f>Прил.6!N466</f>
        <v>1000</v>
      </c>
      <c r="G252" s="212">
        <f>Прил.6!O466</f>
        <v>1000</v>
      </c>
      <c r="H252" s="212">
        <f>Прил.6!P466</f>
        <v>0</v>
      </c>
      <c r="I252" s="292">
        <f t="shared" si="20"/>
        <v>1</v>
      </c>
    </row>
    <row r="253" spans="1:9" x14ac:dyDescent="0.2">
      <c r="A253" s="149" t="str">
        <f>Прил.6!A467</f>
        <v>Межбюджетные трансферты</v>
      </c>
      <c r="B253" s="17" t="str">
        <f>Прил.6!C467</f>
        <v>05</v>
      </c>
      <c r="C253" s="17" t="str">
        <f>Прил.6!D467</f>
        <v>01</v>
      </c>
      <c r="D253" s="17" t="str">
        <f>Прил.6!E467</f>
        <v>9400006150</v>
      </c>
      <c r="E253" s="17" t="str">
        <f>Прил.6!F467</f>
        <v>500</v>
      </c>
      <c r="F253" s="212">
        <f>Прил.6!N467</f>
        <v>1000</v>
      </c>
      <c r="G253" s="212">
        <f>Прил.6!O467</f>
        <v>1000</v>
      </c>
      <c r="H253" s="212">
        <f>Прил.6!P467</f>
        <v>0</v>
      </c>
      <c r="I253" s="292">
        <f t="shared" si="20"/>
        <v>1</v>
      </c>
    </row>
    <row r="254" spans="1:9" s="156" customFormat="1" x14ac:dyDescent="0.2">
      <c r="A254" s="150" t="str">
        <f>Прил.6!A468</f>
        <v>Иные межбюджетные трансферты</v>
      </c>
      <c r="B254" s="19" t="str">
        <f>Прил.6!C468</f>
        <v>05</v>
      </c>
      <c r="C254" s="19" t="str">
        <f>Прил.6!D468</f>
        <v>01</v>
      </c>
      <c r="D254" s="19" t="str">
        <f>Прил.6!E468</f>
        <v>9400006150</v>
      </c>
      <c r="E254" s="19" t="str">
        <f>Прил.6!F468</f>
        <v>540</v>
      </c>
      <c r="F254" s="213">
        <f>Прил.6!N468</f>
        <v>1000</v>
      </c>
      <c r="G254" s="213">
        <f>Прил.6!O468</f>
        <v>1000</v>
      </c>
      <c r="H254" s="213">
        <f>Прил.6!P468</f>
        <v>0</v>
      </c>
      <c r="I254" s="292">
        <f t="shared" si="20"/>
        <v>1</v>
      </c>
    </row>
    <row r="255" spans="1:9" s="162" customFormat="1" x14ac:dyDescent="0.2">
      <c r="A255" s="13" t="str">
        <f>Прил.6!A181</f>
        <v>Коммунальное хозяйство</v>
      </c>
      <c r="B255" s="14" t="str">
        <f>Прил.6!C181</f>
        <v>05</v>
      </c>
      <c r="C255" s="14" t="str">
        <f>Прил.6!D181</f>
        <v>02</v>
      </c>
      <c r="D255" s="14"/>
      <c r="E255" s="14"/>
      <c r="F255" s="211">
        <f>F256+F261</f>
        <v>16417120</v>
      </c>
      <c r="G255" s="211">
        <f>G256+G261</f>
        <v>5357120</v>
      </c>
      <c r="H255" s="211">
        <f>H256+H261</f>
        <v>5357120</v>
      </c>
      <c r="I255" s="292">
        <f t="shared" si="20"/>
        <v>1</v>
      </c>
    </row>
    <row r="256" spans="1:9" ht="38.25" x14ac:dyDescent="0.2">
      <c r="A256" s="16" t="str">
        <f>Прил.6!A182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56" s="17" t="str">
        <f>Прил.6!C182</f>
        <v>05</v>
      </c>
      <c r="C256" s="17" t="str">
        <f>Прил.6!D182</f>
        <v>02</v>
      </c>
      <c r="D256" s="17" t="str">
        <f>Прил.6!E182</f>
        <v>0700000000</v>
      </c>
      <c r="E256" s="17"/>
      <c r="F256" s="212">
        <f>Прил.6!N182</f>
        <v>5357120</v>
      </c>
      <c r="G256" s="212">
        <f>Прил.6!O182</f>
        <v>5357120</v>
      </c>
      <c r="H256" s="212">
        <f>Прил.6!P182</f>
        <v>5357120</v>
      </c>
      <c r="I256" s="292">
        <f t="shared" si="20"/>
        <v>1</v>
      </c>
    </row>
    <row r="257" spans="1:9" ht="25.5" x14ac:dyDescent="0.2">
      <c r="A257" s="16" t="str">
        <f>Прил.6!A183</f>
        <v>Подпрограмма "Создание условий для обеспечения населения села Хатанга бытовыми услугами"</v>
      </c>
      <c r="B257" s="17" t="str">
        <f>Прил.6!C183</f>
        <v>05</v>
      </c>
      <c r="C257" s="17" t="str">
        <f>Прил.6!D183</f>
        <v>02</v>
      </c>
      <c r="D257" s="17" t="str">
        <f>Прил.6!E183</f>
        <v>0710000000</v>
      </c>
      <c r="E257" s="17"/>
      <c r="F257" s="212">
        <f>Прил.6!N183</f>
        <v>5357120</v>
      </c>
      <c r="G257" s="212">
        <f>Прил.6!O183</f>
        <v>5357120</v>
      </c>
      <c r="H257" s="212">
        <f>Прил.6!P183</f>
        <v>5357120</v>
      </c>
      <c r="I257" s="292">
        <f t="shared" si="20"/>
        <v>1</v>
      </c>
    </row>
    <row r="258" spans="1:9" x14ac:dyDescent="0.2">
      <c r="A258" s="16" t="str">
        <f>Прил.6!A184</f>
        <v>Возмещение части затрат, связанных с предоставлением населению услуг бани</v>
      </c>
      <c r="B258" s="17" t="str">
        <f>Прил.6!C184</f>
        <v>05</v>
      </c>
      <c r="C258" s="17" t="str">
        <f>Прил.6!D184</f>
        <v>02</v>
      </c>
      <c r="D258" s="17" t="str">
        <f>Прил.6!E184</f>
        <v>0710017110</v>
      </c>
      <c r="E258" s="17"/>
      <c r="F258" s="212">
        <f>Прил.6!N184</f>
        <v>5357120</v>
      </c>
      <c r="G258" s="212">
        <f>Прил.6!O184</f>
        <v>5357120</v>
      </c>
      <c r="H258" s="212">
        <f>Прил.6!P184</f>
        <v>5357120</v>
      </c>
      <c r="I258" s="292">
        <f t="shared" si="20"/>
        <v>1</v>
      </c>
    </row>
    <row r="259" spans="1:9" x14ac:dyDescent="0.2">
      <c r="A259" s="16" t="str">
        <f>Прил.6!A185</f>
        <v>Иные бюджетные ассигнования</v>
      </c>
      <c r="B259" s="17" t="str">
        <f>Прил.6!C185</f>
        <v>05</v>
      </c>
      <c r="C259" s="17" t="str">
        <f>Прил.6!D185</f>
        <v>02</v>
      </c>
      <c r="D259" s="17" t="str">
        <f>Прил.6!E185</f>
        <v>0710017110</v>
      </c>
      <c r="E259" s="17" t="str">
        <f>Прил.6!F185</f>
        <v>800</v>
      </c>
      <c r="F259" s="212">
        <f>Прил.6!N185</f>
        <v>5357120</v>
      </c>
      <c r="G259" s="212">
        <f>Прил.6!O185</f>
        <v>5357120</v>
      </c>
      <c r="H259" s="212">
        <f>Прил.6!P185</f>
        <v>5357120</v>
      </c>
      <c r="I259" s="292">
        <f t="shared" si="20"/>
        <v>1</v>
      </c>
    </row>
    <row r="260" spans="1:9" s="156" customFormat="1" ht="25.5" x14ac:dyDescent="0.2">
      <c r="A260" s="18" t="str">
        <f>Прил.6!A186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0" s="19" t="str">
        <f>Прил.6!C186</f>
        <v>05</v>
      </c>
      <c r="C260" s="19" t="str">
        <f>Прил.6!D186</f>
        <v>02</v>
      </c>
      <c r="D260" s="19" t="str">
        <f>Прил.6!E186</f>
        <v>0710017110</v>
      </c>
      <c r="E260" s="19" t="str">
        <f>Прил.6!F186</f>
        <v>810</v>
      </c>
      <c r="F260" s="213">
        <f>Прил.6!N186</f>
        <v>5357120</v>
      </c>
      <c r="G260" s="213">
        <f>Прил.6!O186</f>
        <v>5357120</v>
      </c>
      <c r="H260" s="213">
        <f>Прил.6!P186</f>
        <v>5357120</v>
      </c>
      <c r="I260" s="292">
        <f t="shared" si="20"/>
        <v>1</v>
      </c>
    </row>
    <row r="261" spans="1:9" x14ac:dyDescent="0.2">
      <c r="A261" s="16" t="str">
        <f>Прил.6!A187</f>
        <v>Непрограммные расходы муниципального образования</v>
      </c>
      <c r="B261" s="17" t="str">
        <f>Прил.6!C187</f>
        <v>05</v>
      </c>
      <c r="C261" s="17" t="str">
        <f>Прил.6!D187</f>
        <v>02</v>
      </c>
      <c r="D261" s="17" t="str">
        <f>Прил.6!E187</f>
        <v>9400000000</v>
      </c>
      <c r="E261" s="17"/>
      <c r="F261" s="212">
        <f>Прил.6!N187</f>
        <v>11060000</v>
      </c>
      <c r="G261" s="212">
        <f>Прил.6!O187</f>
        <v>0</v>
      </c>
      <c r="H261" s="212">
        <f>Прил.6!P187</f>
        <v>0</v>
      </c>
      <c r="I261" s="292">
        <f t="shared" si="20"/>
        <v>1</v>
      </c>
    </row>
    <row r="262" spans="1:9" ht="36.75" customHeight="1" x14ac:dyDescent="0.2">
      <c r="A262" s="16" t="str">
        <f>Прил.6!A188</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62" s="17" t="str">
        <f>Прил.6!C188</f>
        <v>05</v>
      </c>
      <c r="C262" s="17" t="str">
        <f>Прил.6!D188</f>
        <v>02</v>
      </c>
      <c r="D262" s="17" t="str">
        <f>Прил.6!E188</f>
        <v>9400003100</v>
      </c>
      <c r="E262" s="17"/>
      <c r="F262" s="212">
        <f>Прил.6!N188</f>
        <v>3500000</v>
      </c>
      <c r="G262" s="212">
        <f>Прил.6!O188</f>
        <v>0</v>
      </c>
      <c r="H262" s="212">
        <f>Прил.6!P188</f>
        <v>0</v>
      </c>
      <c r="I262" s="292">
        <f t="shared" ref="I262:I264" si="26">IF(SUM(F262:H262)&gt;0,1," ")</f>
        <v>1</v>
      </c>
    </row>
    <row r="263" spans="1:9" ht="12.75" customHeight="1" x14ac:dyDescent="0.2">
      <c r="A263" s="16" t="str">
        <f>Прил.6!A189</f>
        <v>Закупка товаров, работ и услуг для государственных (муниципальных) нужд</v>
      </c>
      <c r="B263" s="17" t="str">
        <f>Прил.6!C189</f>
        <v>05</v>
      </c>
      <c r="C263" s="17" t="str">
        <f>Прил.6!D189</f>
        <v>02</v>
      </c>
      <c r="D263" s="17" t="str">
        <f>Прил.6!E189</f>
        <v>9400003100</v>
      </c>
      <c r="E263" s="17"/>
      <c r="F263" s="212">
        <f>Прил.6!N189</f>
        <v>3500000</v>
      </c>
      <c r="G263" s="212">
        <f>Прил.6!O189</f>
        <v>0</v>
      </c>
      <c r="H263" s="212">
        <f>Прил.6!P189</f>
        <v>0</v>
      </c>
      <c r="I263" s="292">
        <f t="shared" si="26"/>
        <v>1</v>
      </c>
    </row>
    <row r="264" spans="1:9" s="313" customFormat="1" ht="25.5" x14ac:dyDescent="0.2">
      <c r="A264" s="21" t="str">
        <f>Прил.6!A190</f>
        <v>Иные закупки товаров, работ и услуг для обеспечения государственных (муниципальных) нужд</v>
      </c>
      <c r="B264" s="22" t="str">
        <f>Прил.6!C190</f>
        <v>05</v>
      </c>
      <c r="C264" s="22" t="str">
        <f>Прил.6!D190</f>
        <v>02</v>
      </c>
      <c r="D264" s="22" t="str">
        <f>Прил.6!E190</f>
        <v>9400003100</v>
      </c>
      <c r="E264" s="22"/>
      <c r="F264" s="311">
        <f>Прил.6!N190</f>
        <v>3500000</v>
      </c>
      <c r="G264" s="311">
        <f>Прил.6!O190</f>
        <v>0</v>
      </c>
      <c r="H264" s="311">
        <f>Прил.6!P190</f>
        <v>0</v>
      </c>
      <c r="I264" s="312">
        <f t="shared" si="26"/>
        <v>1</v>
      </c>
    </row>
    <row r="265" spans="1:9" ht="25.5" x14ac:dyDescent="0.2">
      <c r="A265" s="16" t="str">
        <f>Прил.6!A191</f>
        <v>Приобретение коммунальной техники (гусеничные тракторы) в поселки Сындассо и Попигай</v>
      </c>
      <c r="B265" s="17" t="str">
        <f>Прил.6!C191</f>
        <v>05</v>
      </c>
      <c r="C265" s="17" t="str">
        <f>Прил.6!D191</f>
        <v>02</v>
      </c>
      <c r="D265" s="17" t="str">
        <f>Прил.6!E191</f>
        <v>9400003130</v>
      </c>
      <c r="E265" s="17"/>
      <c r="F265" s="212">
        <f>Прил.6!N191</f>
        <v>7560000</v>
      </c>
      <c r="G265" s="212">
        <f>Прил.6!O191</f>
        <v>0</v>
      </c>
      <c r="H265" s="212">
        <f>Прил.6!P191</f>
        <v>0</v>
      </c>
      <c r="I265" s="292">
        <f t="shared" si="20"/>
        <v>1</v>
      </c>
    </row>
    <row r="266" spans="1:9" x14ac:dyDescent="0.2">
      <c r="A266" s="16" t="str">
        <f>Прил.6!A192</f>
        <v>Закупка товаров, работ и услуг для государственных (муниципальных) нужд</v>
      </c>
      <c r="B266" s="17" t="str">
        <f>Прил.6!C192</f>
        <v>05</v>
      </c>
      <c r="C266" s="17" t="str">
        <f>Прил.6!D192</f>
        <v>02</v>
      </c>
      <c r="D266" s="17" t="str">
        <f>Прил.6!E192</f>
        <v>9400003130</v>
      </c>
      <c r="E266" s="17" t="str">
        <f>Прил.6!F192</f>
        <v>200</v>
      </c>
      <c r="F266" s="212">
        <f>Прил.6!N192</f>
        <v>7560000</v>
      </c>
      <c r="G266" s="212">
        <f>Прил.6!O192</f>
        <v>0</v>
      </c>
      <c r="H266" s="212">
        <f>Прил.6!P192</f>
        <v>0</v>
      </c>
      <c r="I266" s="292">
        <f t="shared" si="20"/>
        <v>1</v>
      </c>
    </row>
    <row r="267" spans="1:9" s="156" customFormat="1" ht="25.5" x14ac:dyDescent="0.2">
      <c r="A267" s="18" t="str">
        <f>Прил.6!A193</f>
        <v>Иные закупки товаров, работ и услуг для обеспечения государственных (муниципальных) нужд</v>
      </c>
      <c r="B267" s="19" t="str">
        <f>Прил.6!C193</f>
        <v>05</v>
      </c>
      <c r="C267" s="19" t="str">
        <f>Прил.6!D193</f>
        <v>02</v>
      </c>
      <c r="D267" s="19" t="str">
        <f>Прил.6!E193</f>
        <v>9400003130</v>
      </c>
      <c r="E267" s="19" t="str">
        <f>Прил.6!F193</f>
        <v>240</v>
      </c>
      <c r="F267" s="213">
        <f>Прил.6!N193</f>
        <v>7560000</v>
      </c>
      <c r="G267" s="213">
        <f>Прил.6!O193</f>
        <v>0</v>
      </c>
      <c r="H267" s="213">
        <f>Прил.6!P193</f>
        <v>0</v>
      </c>
      <c r="I267" s="292">
        <f t="shared" si="20"/>
        <v>1</v>
      </c>
    </row>
    <row r="268" spans="1:9" s="162" customFormat="1" x14ac:dyDescent="0.2">
      <c r="A268" s="13" t="str">
        <f>Прил.6!A194</f>
        <v>Благоустройство</v>
      </c>
      <c r="B268" s="14" t="str">
        <f>Прил.6!C194</f>
        <v>05</v>
      </c>
      <c r="C268" s="14" t="str">
        <f>Прил.6!D194</f>
        <v>03</v>
      </c>
      <c r="D268" s="14"/>
      <c r="E268" s="14"/>
      <c r="F268" s="211">
        <f>F269+F283</f>
        <v>16767800</v>
      </c>
      <c r="G268" s="211">
        <f>G269+G283</f>
        <v>12292800</v>
      </c>
      <c r="H268" s="211">
        <f>H269+H283</f>
        <v>12292800</v>
      </c>
      <c r="I268" s="292">
        <f t="shared" si="20"/>
        <v>1</v>
      </c>
    </row>
    <row r="269" spans="1:9" x14ac:dyDescent="0.2">
      <c r="A269" s="16" t="str">
        <f>Прил.6!A195</f>
        <v>Муниципальная программа "Благоустройство территории сельского поселения Хатанга"</v>
      </c>
      <c r="B269" s="17" t="str">
        <f>Прил.6!C195</f>
        <v>05</v>
      </c>
      <c r="C269" s="17" t="str">
        <f>Прил.6!D195</f>
        <v>03</v>
      </c>
      <c r="D269" s="17" t="str">
        <f>Прил.6!E195</f>
        <v>0600000000</v>
      </c>
      <c r="E269" s="17"/>
      <c r="F269" s="212">
        <f>F270</f>
        <v>16762800</v>
      </c>
      <c r="G269" s="212">
        <f t="shared" ref="G269:H269" si="27">G270</f>
        <v>12287800</v>
      </c>
      <c r="H269" s="212">
        <f t="shared" si="27"/>
        <v>12287800</v>
      </c>
      <c r="I269" s="292">
        <f t="shared" si="20"/>
        <v>1</v>
      </c>
    </row>
    <row r="270" spans="1:9" ht="25.5" x14ac:dyDescent="0.2">
      <c r="A270" s="16" t="str">
        <f>Прил.6!A196</f>
        <v>Подпрограмма "Комплексное благоустройство территорий сельского поселения Хатанга"</v>
      </c>
      <c r="B270" s="17" t="str">
        <f>Прил.6!C196</f>
        <v>05</v>
      </c>
      <c r="C270" s="17" t="str">
        <f>Прил.6!D196</f>
        <v>03</v>
      </c>
      <c r="D270" s="17" t="str">
        <f>Прил.6!E196</f>
        <v>0610000000</v>
      </c>
      <c r="E270" s="17"/>
      <c r="F270" s="212">
        <f>F271+F274+F280+F277</f>
        <v>16762800</v>
      </c>
      <c r="G270" s="212">
        <f>G271+G274+G280+G277</f>
        <v>12287800</v>
      </c>
      <c r="H270" s="212">
        <f t="shared" ref="H270" si="28">H271+H274+H280+H277</f>
        <v>12287800</v>
      </c>
      <c r="I270" s="292">
        <f t="shared" si="20"/>
        <v>1</v>
      </c>
    </row>
    <row r="271" spans="1:9" x14ac:dyDescent="0.2">
      <c r="A271" s="16" t="str">
        <f>Прил.6!A197</f>
        <v>Уличное освещение</v>
      </c>
      <c r="B271" s="17" t="str">
        <f>Прил.6!C197</f>
        <v>05</v>
      </c>
      <c r="C271" s="17" t="str">
        <f>Прил.6!D197</f>
        <v>03</v>
      </c>
      <c r="D271" s="17" t="str">
        <f>Прил.6!E197</f>
        <v>0610016110</v>
      </c>
      <c r="E271" s="17"/>
      <c r="F271" s="212">
        <f>Прил.6!N197</f>
        <v>10712830</v>
      </c>
      <c r="G271" s="212">
        <f>Прил.6!O197</f>
        <v>10712830</v>
      </c>
      <c r="H271" s="212">
        <f>Прил.6!P197</f>
        <v>10712830</v>
      </c>
      <c r="I271" s="292">
        <f t="shared" si="20"/>
        <v>1</v>
      </c>
    </row>
    <row r="272" spans="1:9" x14ac:dyDescent="0.2">
      <c r="A272" s="16" t="str">
        <f>Прил.6!A198</f>
        <v>Закупка товаров, работ и услуг для государственных (муниципальных) нужд</v>
      </c>
      <c r="B272" s="17" t="str">
        <f>Прил.6!C198</f>
        <v>05</v>
      </c>
      <c r="C272" s="17" t="str">
        <f>Прил.6!D198</f>
        <v>03</v>
      </c>
      <c r="D272" s="17" t="str">
        <f>Прил.6!E198</f>
        <v>0610016110</v>
      </c>
      <c r="E272" s="17" t="str">
        <f>Прил.6!F198</f>
        <v>200</v>
      </c>
      <c r="F272" s="212">
        <f>Прил.6!N198</f>
        <v>10712830</v>
      </c>
      <c r="G272" s="212">
        <f>Прил.6!O198</f>
        <v>10712830</v>
      </c>
      <c r="H272" s="212">
        <f>Прил.6!P198</f>
        <v>10712830</v>
      </c>
      <c r="I272" s="292">
        <f t="shared" si="20"/>
        <v>1</v>
      </c>
    </row>
    <row r="273" spans="1:9" s="156" customFormat="1" ht="25.5" x14ac:dyDescent="0.2">
      <c r="A273" s="18" t="str">
        <f>Прил.6!A199</f>
        <v>Иные закупки товаров, работ и услуг для обеспечения государственных (муниципальных) нужд</v>
      </c>
      <c r="B273" s="19" t="str">
        <f>Прил.6!C199</f>
        <v>05</v>
      </c>
      <c r="C273" s="19" t="str">
        <f>Прил.6!D199</f>
        <v>03</v>
      </c>
      <c r="D273" s="19" t="str">
        <f>Прил.6!E199</f>
        <v>0610016110</v>
      </c>
      <c r="E273" s="19" t="str">
        <f>Прил.6!F199</f>
        <v>240</v>
      </c>
      <c r="F273" s="213">
        <f>Прил.6!N199</f>
        <v>10712830</v>
      </c>
      <c r="G273" s="213">
        <f>Прил.6!O199</f>
        <v>10712830</v>
      </c>
      <c r="H273" s="213">
        <f>Прил.6!P199</f>
        <v>10712830</v>
      </c>
      <c r="I273" s="292">
        <f t="shared" si="20"/>
        <v>1</v>
      </c>
    </row>
    <row r="274" spans="1:9" x14ac:dyDescent="0.2">
      <c r="A274" s="16" t="str">
        <f>Прил.6!A200</f>
        <v>Прочие мероприятия по благоустройству</v>
      </c>
      <c r="B274" s="17" t="str">
        <f>Прил.6!C200</f>
        <v>05</v>
      </c>
      <c r="C274" s="17" t="str">
        <f>Прил.6!D200</f>
        <v>03</v>
      </c>
      <c r="D274" s="17" t="str">
        <f>Прил.6!E200</f>
        <v>0610016120</v>
      </c>
      <c r="E274" s="17"/>
      <c r="F274" s="212">
        <f>Прил.6!N200</f>
        <v>1574970</v>
      </c>
      <c r="G274" s="212">
        <f>Прил.6!O200</f>
        <v>1574970</v>
      </c>
      <c r="H274" s="212">
        <f>Прил.6!P200</f>
        <v>1574970</v>
      </c>
      <c r="I274" s="292">
        <f t="shared" ref="I274:I345" si="29">IF(SUM(F274:H274)&gt;0,1," ")</f>
        <v>1</v>
      </c>
    </row>
    <row r="275" spans="1:9" x14ac:dyDescent="0.2">
      <c r="A275" s="16" t="str">
        <f>Прил.6!A201</f>
        <v>Закупка товаров, работ и услуг для государственных (муниципальных) нужд</v>
      </c>
      <c r="B275" s="17" t="str">
        <f>Прил.6!C201</f>
        <v>05</v>
      </c>
      <c r="C275" s="17" t="str">
        <f>Прил.6!D201</f>
        <v>03</v>
      </c>
      <c r="D275" s="17" t="str">
        <f>Прил.6!E201</f>
        <v>0610016120</v>
      </c>
      <c r="E275" s="17" t="str">
        <f>Прил.6!F201</f>
        <v>200</v>
      </c>
      <c r="F275" s="212">
        <f>Прил.6!N201</f>
        <v>1574970</v>
      </c>
      <c r="G275" s="212">
        <f>Прил.6!O201</f>
        <v>1574970</v>
      </c>
      <c r="H275" s="212">
        <f>Прил.6!P201</f>
        <v>1574970</v>
      </c>
      <c r="I275" s="292">
        <f t="shared" si="29"/>
        <v>1</v>
      </c>
    </row>
    <row r="276" spans="1:9" s="156" customFormat="1" ht="25.5" x14ac:dyDescent="0.2">
      <c r="A276" s="18" t="str">
        <f>Прил.6!A202</f>
        <v>Иные закупки товаров, работ и услуг для обеспечения государственных (муниципальных) нужд</v>
      </c>
      <c r="B276" s="19" t="str">
        <f>Прил.6!C202</f>
        <v>05</v>
      </c>
      <c r="C276" s="19" t="str">
        <f>Прил.6!D202</f>
        <v>03</v>
      </c>
      <c r="D276" s="19" t="str">
        <f>Прил.6!E202</f>
        <v>0610016120</v>
      </c>
      <c r="E276" s="19" t="str">
        <f>Прил.6!F202</f>
        <v>240</v>
      </c>
      <c r="F276" s="213">
        <f>Прил.6!N202</f>
        <v>1574970</v>
      </c>
      <c r="G276" s="213">
        <f>Прил.6!O202</f>
        <v>1574970</v>
      </c>
      <c r="H276" s="213">
        <f>Прил.6!P202</f>
        <v>1574970</v>
      </c>
      <c r="I276" s="292">
        <f t="shared" si="29"/>
        <v>1</v>
      </c>
    </row>
    <row r="277" spans="1:9" x14ac:dyDescent="0.2">
      <c r="A277" s="16" t="str">
        <f>Прил.6!A203</f>
        <v>Устройство площадки под строительство гаражей</v>
      </c>
      <c r="B277" s="17" t="str">
        <f>Прил.6!C203</f>
        <v>05</v>
      </c>
      <c r="C277" s="17" t="str">
        <f>Прил.6!D203</f>
        <v>03</v>
      </c>
      <c r="D277" s="17" t="str">
        <f>Прил.6!E203</f>
        <v>0610016130</v>
      </c>
      <c r="E277" s="17"/>
      <c r="F277" s="212">
        <f>Прил.6!N203</f>
        <v>4475000</v>
      </c>
      <c r="G277" s="212">
        <f>Прил.6!O203</f>
        <v>0</v>
      </c>
      <c r="H277" s="212">
        <f>Прил.6!P203</f>
        <v>0</v>
      </c>
      <c r="I277" s="292">
        <f t="shared" si="29"/>
        <v>1</v>
      </c>
    </row>
    <row r="278" spans="1:9" x14ac:dyDescent="0.2">
      <c r="A278" s="16" t="str">
        <f>Прил.6!A204</f>
        <v>Закупка товаров, работ и услуг для государственных (муниципальных) нужд</v>
      </c>
      <c r="B278" s="17" t="str">
        <f>Прил.6!C204</f>
        <v>05</v>
      </c>
      <c r="C278" s="17" t="str">
        <f>Прил.6!D204</f>
        <v>03</v>
      </c>
      <c r="D278" s="17" t="str">
        <f>Прил.6!E204</f>
        <v>0610016130</v>
      </c>
      <c r="E278" s="17" t="str">
        <f>Прил.6!F204</f>
        <v>200</v>
      </c>
      <c r="F278" s="212">
        <f>Прил.6!N204</f>
        <v>4475000</v>
      </c>
      <c r="G278" s="212">
        <f>Прил.6!O204</f>
        <v>0</v>
      </c>
      <c r="H278" s="212">
        <f>Прил.6!P204</f>
        <v>0</v>
      </c>
      <c r="I278" s="292">
        <f t="shared" si="29"/>
        <v>1</v>
      </c>
    </row>
    <row r="279" spans="1:9" s="156" customFormat="1" ht="25.5" x14ac:dyDescent="0.2">
      <c r="A279" s="18" t="str">
        <f>Прил.6!A205</f>
        <v>Иные закупки товаров, работ и услуг для обеспечения государственных (муниципальных) нужд</v>
      </c>
      <c r="B279" s="19" t="str">
        <f>Прил.6!C205</f>
        <v>05</v>
      </c>
      <c r="C279" s="19" t="str">
        <f>Прил.6!D205</f>
        <v>03</v>
      </c>
      <c r="D279" s="19" t="str">
        <f>Прил.6!E205</f>
        <v>0610016130</v>
      </c>
      <c r="E279" s="19" t="str">
        <f>Прил.6!F205</f>
        <v>240</v>
      </c>
      <c r="F279" s="213">
        <f>Прил.6!N205</f>
        <v>4475000</v>
      </c>
      <c r="G279" s="213">
        <f>Прил.6!O205</f>
        <v>0</v>
      </c>
      <c r="H279" s="213">
        <f>Прил.6!P205</f>
        <v>0</v>
      </c>
      <c r="I279" s="292">
        <f t="shared" si="29"/>
        <v>1</v>
      </c>
    </row>
    <row r="280" spans="1:9" ht="76.5" hidden="1" x14ac:dyDescent="0.2">
      <c r="A280" s="16" t="str">
        <f>Прил.6!A206</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80" s="17" t="str">
        <f>Прил.6!C206</f>
        <v>05</v>
      </c>
      <c r="C280" s="17" t="str">
        <f>Прил.6!D206</f>
        <v>03</v>
      </c>
      <c r="D280" s="17" t="str">
        <f>Прил.6!E206</f>
        <v>06100S7410</v>
      </c>
      <c r="E280" s="17"/>
      <c r="F280" s="212">
        <f>Прил.6!N206</f>
        <v>0</v>
      </c>
      <c r="G280" s="212">
        <f>Прил.6!O206</f>
        <v>0</v>
      </c>
      <c r="H280" s="212">
        <f>Прил.6!P206</f>
        <v>0</v>
      </c>
      <c r="I280" s="292" t="str">
        <f t="shared" si="29"/>
        <v xml:space="preserve"> </v>
      </c>
    </row>
    <row r="281" spans="1:9" hidden="1" x14ac:dyDescent="0.2">
      <c r="A281" s="16" t="str">
        <f>Прил.6!A207</f>
        <v>Закупка товаров, работ и услуг для государственных (муниципальных) нужд</v>
      </c>
      <c r="B281" s="17" t="str">
        <f>Прил.6!C207</f>
        <v>05</v>
      </c>
      <c r="C281" s="17" t="str">
        <f>Прил.6!D207</f>
        <v>03</v>
      </c>
      <c r="D281" s="17" t="str">
        <f>Прил.6!E207</f>
        <v>06100S7410</v>
      </c>
      <c r="E281" s="17" t="str">
        <f>Прил.6!F207</f>
        <v>200</v>
      </c>
      <c r="F281" s="212">
        <f>Прил.6!N207</f>
        <v>0</v>
      </c>
      <c r="G281" s="212">
        <f>Прил.6!O207</f>
        <v>0</v>
      </c>
      <c r="H281" s="212">
        <f>Прил.6!P207</f>
        <v>0</v>
      </c>
      <c r="I281" s="292" t="str">
        <f t="shared" si="29"/>
        <v xml:space="preserve"> </v>
      </c>
    </row>
    <row r="282" spans="1:9" s="156" customFormat="1" ht="25.5" hidden="1" x14ac:dyDescent="0.2">
      <c r="A282" s="18" t="str">
        <f>Прил.6!A208</f>
        <v>Иные закупки товаров, работ и услуг для обеспечения государственных (муниципальных) нужд</v>
      </c>
      <c r="B282" s="19" t="str">
        <f>Прил.6!C208</f>
        <v>05</v>
      </c>
      <c r="C282" s="19" t="str">
        <f>Прил.6!D208</f>
        <v>03</v>
      </c>
      <c r="D282" s="19" t="str">
        <f>Прил.6!E208</f>
        <v>06100S7410</v>
      </c>
      <c r="E282" s="19" t="str">
        <f>Прил.6!F208</f>
        <v>240</v>
      </c>
      <c r="F282" s="213">
        <f>Прил.6!N208</f>
        <v>0</v>
      </c>
      <c r="G282" s="213">
        <f>Прил.6!O208</f>
        <v>0</v>
      </c>
      <c r="H282" s="213">
        <f>Прил.6!P208</f>
        <v>0</v>
      </c>
      <c r="I282" s="292" t="str">
        <f t="shared" si="29"/>
        <v xml:space="preserve"> </v>
      </c>
    </row>
    <row r="283" spans="1:9" ht="25.5" x14ac:dyDescent="0.2">
      <c r="A283" s="149" t="str">
        <f>Прил.6!A209</f>
        <v xml:space="preserve">Муниципальная программа "Формирование современной сельской среды на 2018-2022 годы на территории сельского поселения Хатанга" </v>
      </c>
      <c r="B283" s="17" t="str">
        <f>Прил.6!C209</f>
        <v>05</v>
      </c>
      <c r="C283" s="17" t="str">
        <f>Прил.6!D209</f>
        <v>03</v>
      </c>
      <c r="D283" s="17" t="str">
        <f>Прил.6!E209</f>
        <v>1000000000</v>
      </c>
      <c r="E283" s="17"/>
      <c r="F283" s="212">
        <f>Прил.6!N209</f>
        <v>5000</v>
      </c>
      <c r="G283" s="212">
        <f>Прил.6!O209</f>
        <v>5000</v>
      </c>
      <c r="H283" s="212">
        <f>Прил.6!P209</f>
        <v>5000</v>
      </c>
      <c r="I283" s="292">
        <f t="shared" si="29"/>
        <v>1</v>
      </c>
    </row>
    <row r="284" spans="1:9" ht="25.5" x14ac:dyDescent="0.2">
      <c r="A284" s="149" t="str">
        <f>Прил.6!A210</f>
        <v>Создание наиболее благоприятных и комфортных условий жизнедеятельности населения на территории сельского поселения Хатанга</v>
      </c>
      <c r="B284" s="17" t="str">
        <f>Прил.6!C210</f>
        <v>05</v>
      </c>
      <c r="C284" s="17" t="str">
        <f>Прил.6!D210</f>
        <v>03</v>
      </c>
      <c r="D284" s="17" t="str">
        <f>Прил.6!E210</f>
        <v>1000010010</v>
      </c>
      <c r="E284" s="17"/>
      <c r="F284" s="212">
        <f>Прил.6!N210</f>
        <v>5000</v>
      </c>
      <c r="G284" s="212">
        <f>Прил.6!O210</f>
        <v>5000</v>
      </c>
      <c r="H284" s="212">
        <f>Прил.6!P210</f>
        <v>5000</v>
      </c>
      <c r="I284" s="292">
        <f t="shared" si="29"/>
        <v>1</v>
      </c>
    </row>
    <row r="285" spans="1:9" ht="25.5" x14ac:dyDescent="0.2">
      <c r="A285" s="149" t="str">
        <f>Прил.6!A211</f>
        <v>Закупка товаров, работ и услуг для обеспечения государственных (муниципальных) нужд</v>
      </c>
      <c r="B285" s="17" t="str">
        <f>Прил.6!C211</f>
        <v>05</v>
      </c>
      <c r="C285" s="17" t="str">
        <f>Прил.6!D211</f>
        <v>03</v>
      </c>
      <c r="D285" s="17" t="str">
        <f>Прил.6!E211</f>
        <v>1000010010</v>
      </c>
      <c r="E285" s="17" t="str">
        <f>Прил.6!F211</f>
        <v>200</v>
      </c>
      <c r="F285" s="212">
        <f>Прил.6!N211</f>
        <v>5000</v>
      </c>
      <c r="G285" s="212">
        <f>Прил.6!O211</f>
        <v>5000</v>
      </c>
      <c r="H285" s="212">
        <f>Прил.6!P211</f>
        <v>5000</v>
      </c>
      <c r="I285" s="292">
        <f t="shared" si="29"/>
        <v>1</v>
      </c>
    </row>
    <row r="286" spans="1:9" s="156" customFormat="1" ht="25.5" x14ac:dyDescent="0.2">
      <c r="A286" s="150" t="str">
        <f>Прил.6!A212</f>
        <v>Иные закупки товаров, работ и услуг для обеспечения государственных (муниципальных) нужд</v>
      </c>
      <c r="B286" s="19" t="str">
        <f>Прил.6!C212</f>
        <v>05</v>
      </c>
      <c r="C286" s="19" t="str">
        <f>Прил.6!D212</f>
        <v>03</v>
      </c>
      <c r="D286" s="19" t="str">
        <f>Прил.6!E212</f>
        <v>1000010010</v>
      </c>
      <c r="E286" s="19" t="str">
        <f>Прил.6!F212</f>
        <v>240</v>
      </c>
      <c r="F286" s="213">
        <f>Прил.6!N212</f>
        <v>5000</v>
      </c>
      <c r="G286" s="213">
        <f>Прил.6!O212</f>
        <v>5000</v>
      </c>
      <c r="H286" s="213">
        <f>Прил.6!P212</f>
        <v>5000</v>
      </c>
      <c r="I286" s="292">
        <f t="shared" si="29"/>
        <v>1</v>
      </c>
    </row>
    <row r="287" spans="1:9" s="162" customFormat="1" x14ac:dyDescent="0.2">
      <c r="A287" s="13" t="str">
        <f>Прил.6!A213</f>
        <v>Другие вопросы в области жилищно-коммунального хозяйства</v>
      </c>
      <c r="B287" s="14" t="str">
        <f>Прил.6!C213</f>
        <v>05</v>
      </c>
      <c r="C287" s="14" t="str">
        <f>Прил.6!D213</f>
        <v>05</v>
      </c>
      <c r="D287" s="14"/>
      <c r="E287" s="14"/>
      <c r="F287" s="211">
        <f>F288</f>
        <v>6970256</v>
      </c>
      <c r="G287" s="211">
        <f t="shared" ref="G287:H287" si="30">G288</f>
        <v>0</v>
      </c>
      <c r="H287" s="211">
        <f t="shared" si="30"/>
        <v>0</v>
      </c>
      <c r="I287" s="292">
        <f t="shared" si="29"/>
        <v>1</v>
      </c>
    </row>
    <row r="288" spans="1:9" ht="38.25" x14ac:dyDescent="0.2">
      <c r="A288" s="16" t="str">
        <f>Прил.6!A214</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88" s="17" t="str">
        <f>Прил.6!C214</f>
        <v>05</v>
      </c>
      <c r="C288" s="17" t="str">
        <f>Прил.6!D214</f>
        <v>05</v>
      </c>
      <c r="D288" s="17" t="str">
        <f>Прил.6!E214</f>
        <v>0700000000</v>
      </c>
      <c r="E288" s="17"/>
      <c r="F288" s="212">
        <f>F289+F293</f>
        <v>6970256</v>
      </c>
      <c r="G288" s="212">
        <f t="shared" ref="G288:H288" si="31">G289+G293</f>
        <v>0</v>
      </c>
      <c r="H288" s="212">
        <f t="shared" si="31"/>
        <v>0</v>
      </c>
      <c r="I288" s="292">
        <f t="shared" si="29"/>
        <v>1</v>
      </c>
    </row>
    <row r="289" spans="1:9" hidden="1" x14ac:dyDescent="0.2">
      <c r="A289" s="16" t="str">
        <f>Прил.6!A215</f>
        <v>Подпрограмма "Уличное освещение и улучшение условий проживания населения"</v>
      </c>
      <c r="B289" s="17" t="str">
        <f>Прил.6!C215</f>
        <v>05</v>
      </c>
      <c r="C289" s="17" t="str">
        <f>Прил.6!D215</f>
        <v>05</v>
      </c>
      <c r="D289" s="17" t="str">
        <f>Прил.6!E215</f>
        <v>0750000000</v>
      </c>
      <c r="E289" s="17"/>
      <c r="F289" s="212">
        <f>Прил.6!N215</f>
        <v>0</v>
      </c>
      <c r="G289" s="212">
        <f>Прил.6!O215</f>
        <v>0</v>
      </c>
      <c r="H289" s="212">
        <f>Прил.6!P215</f>
        <v>0</v>
      </c>
      <c r="I289" s="292" t="str">
        <f t="shared" si="29"/>
        <v xml:space="preserve"> </v>
      </c>
    </row>
    <row r="290" spans="1:9" hidden="1" x14ac:dyDescent="0.2">
      <c r="A290" s="16" t="str">
        <f>Прил.6!A216</f>
        <v>Приобретение и установка светодиодных осветительных приборов</v>
      </c>
      <c r="B290" s="17" t="str">
        <f>Прил.6!C216</f>
        <v>05</v>
      </c>
      <c r="C290" s="17" t="str">
        <f>Прил.6!D216</f>
        <v>05</v>
      </c>
      <c r="D290" s="17" t="str">
        <f>Прил.6!E216</f>
        <v>0750017510</v>
      </c>
      <c r="E290" s="17"/>
      <c r="F290" s="212">
        <f>Прил.6!N216</f>
        <v>0</v>
      </c>
      <c r="G290" s="212">
        <f>Прил.6!O216</f>
        <v>0</v>
      </c>
      <c r="H290" s="212">
        <f>Прил.6!P216</f>
        <v>0</v>
      </c>
      <c r="I290" s="292" t="str">
        <f t="shared" si="29"/>
        <v xml:space="preserve"> </v>
      </c>
    </row>
    <row r="291" spans="1:9" hidden="1" x14ac:dyDescent="0.2">
      <c r="A291" s="16" t="str">
        <f>Прил.6!A217</f>
        <v>Закупка товаров, работ и услуг для государственных (муниципальных) нужд</v>
      </c>
      <c r="B291" s="17" t="str">
        <f>Прил.6!C217</f>
        <v>05</v>
      </c>
      <c r="C291" s="17" t="str">
        <f>Прил.6!D217</f>
        <v>05</v>
      </c>
      <c r="D291" s="17" t="str">
        <f>Прил.6!E217</f>
        <v>0750017510</v>
      </c>
      <c r="E291" s="17" t="str">
        <f>Прил.6!F217</f>
        <v>200</v>
      </c>
      <c r="F291" s="212">
        <f>Прил.6!N217</f>
        <v>0</v>
      </c>
      <c r="G291" s="212">
        <f>Прил.6!O217</f>
        <v>0</v>
      </c>
      <c r="H291" s="212">
        <f>Прил.6!P217</f>
        <v>0</v>
      </c>
      <c r="I291" s="292" t="str">
        <f t="shared" si="29"/>
        <v xml:space="preserve"> </v>
      </c>
    </row>
    <row r="292" spans="1:9" s="156" customFormat="1" ht="25.5" hidden="1" x14ac:dyDescent="0.2">
      <c r="A292" s="18" t="str">
        <f>Прил.6!A218</f>
        <v>Иные закупки товаров, работ и услуг для обеспечения государственных (муниципальных) нужд</v>
      </c>
      <c r="B292" s="19" t="str">
        <f>Прил.6!C218</f>
        <v>05</v>
      </c>
      <c r="C292" s="19" t="str">
        <f>Прил.6!D218</f>
        <v>05</v>
      </c>
      <c r="D292" s="19" t="str">
        <f>Прил.6!E218</f>
        <v>0750017510</v>
      </c>
      <c r="E292" s="19" t="str">
        <f>Прил.6!F218</f>
        <v>240</v>
      </c>
      <c r="F292" s="213">
        <f>Прил.6!N218</f>
        <v>0</v>
      </c>
      <c r="G292" s="213">
        <f>Прил.6!O218</f>
        <v>0</v>
      </c>
      <c r="H292" s="213">
        <f>Прил.6!P218</f>
        <v>0</v>
      </c>
      <c r="I292" s="292" t="str">
        <f t="shared" si="29"/>
        <v xml:space="preserve"> </v>
      </c>
    </row>
    <row r="293" spans="1:9" x14ac:dyDescent="0.2">
      <c r="A293" s="16" t="str">
        <f>Прил.6!A219</f>
        <v>Подпрограмма "Модернизация системы водоснабжения"</v>
      </c>
      <c r="B293" s="17" t="str">
        <f>Прил.6!C219</f>
        <v>05</v>
      </c>
      <c r="C293" s="17" t="str">
        <f>Прил.6!D219</f>
        <v>05</v>
      </c>
      <c r="D293" s="17" t="str">
        <f>Прил.6!E219</f>
        <v>0790000000</v>
      </c>
      <c r="E293" s="17"/>
      <c r="F293" s="212">
        <f>Прил.6!N219</f>
        <v>6970256</v>
      </c>
      <c r="G293" s="212">
        <f>Прил.6!O219</f>
        <v>0</v>
      </c>
      <c r="H293" s="212">
        <f>Прил.6!P219</f>
        <v>0</v>
      </c>
      <c r="I293" s="292">
        <f t="shared" si="29"/>
        <v>1</v>
      </c>
    </row>
    <row r="294" spans="1:9" ht="25.5" hidden="1" x14ac:dyDescent="0.2">
      <c r="A294" s="16" t="str">
        <f>Прил.6!A220</f>
        <v>Проведение инженерно-геологических изысканий в селе Хатанга (по очистке хозяйственно-бытовых сточных вод)</v>
      </c>
      <c r="B294" s="17" t="str">
        <f>Прил.6!C220</f>
        <v>05</v>
      </c>
      <c r="C294" s="17" t="str">
        <f>Прил.6!D220</f>
        <v>05</v>
      </c>
      <c r="D294" s="17" t="str">
        <f>Прил.6!E220</f>
        <v>0790017910</v>
      </c>
      <c r="E294" s="17"/>
      <c r="F294" s="212">
        <f>Прил.6!N220</f>
        <v>0</v>
      </c>
      <c r="G294" s="212">
        <f>Прил.6!O220</f>
        <v>0</v>
      </c>
      <c r="H294" s="212">
        <f>Прил.6!P220</f>
        <v>0</v>
      </c>
      <c r="I294" s="292" t="str">
        <f t="shared" si="29"/>
        <v xml:space="preserve"> </v>
      </c>
    </row>
    <row r="295" spans="1:9" hidden="1" x14ac:dyDescent="0.2">
      <c r="A295" s="16" t="str">
        <f>Прил.6!A221</f>
        <v>Закупка товаров, работ и услуг для государственных (муниципальных) нужд</v>
      </c>
      <c r="B295" s="17" t="str">
        <f>Прил.6!C221</f>
        <v>05</v>
      </c>
      <c r="C295" s="17" t="str">
        <f>Прил.6!D221</f>
        <v>05</v>
      </c>
      <c r="D295" s="17" t="str">
        <f>Прил.6!E221</f>
        <v>0790017910</v>
      </c>
      <c r="E295" s="17" t="str">
        <f>Прил.6!F221</f>
        <v>200</v>
      </c>
      <c r="F295" s="212">
        <f>Прил.6!N221</f>
        <v>0</v>
      </c>
      <c r="G295" s="212">
        <f>Прил.6!O221</f>
        <v>0</v>
      </c>
      <c r="H295" s="212">
        <f>Прил.6!P221</f>
        <v>0</v>
      </c>
      <c r="I295" s="292" t="str">
        <f t="shared" si="29"/>
        <v xml:space="preserve"> </v>
      </c>
    </row>
    <row r="296" spans="1:9" s="156" customFormat="1" ht="25.5" hidden="1" x14ac:dyDescent="0.2">
      <c r="A296" s="18" t="str">
        <f>Прил.6!A222</f>
        <v>Иные закупки товаров, работ и услуг для обеспечения государственных (муниципальных) нужд</v>
      </c>
      <c r="B296" s="19" t="str">
        <f>Прил.6!C222</f>
        <v>05</v>
      </c>
      <c r="C296" s="19" t="str">
        <f>Прил.6!D222</f>
        <v>05</v>
      </c>
      <c r="D296" s="19" t="str">
        <f>Прил.6!E222</f>
        <v>0790017910</v>
      </c>
      <c r="E296" s="19" t="str">
        <f>Прил.6!F222</f>
        <v>240</v>
      </c>
      <c r="F296" s="213">
        <f>Прил.6!N222</f>
        <v>0</v>
      </c>
      <c r="G296" s="213">
        <f>Прил.6!O222</f>
        <v>0</v>
      </c>
      <c r="H296" s="213">
        <f>Прил.6!P222</f>
        <v>0</v>
      </c>
      <c r="I296" s="292" t="str">
        <f t="shared" si="29"/>
        <v xml:space="preserve"> </v>
      </c>
    </row>
    <row r="297" spans="1:9" ht="25.5" x14ac:dyDescent="0.2">
      <c r="A297" s="16" t="str">
        <f>Прил.6!A223</f>
        <v>Изготовление проектно-сметной документации на приобретение и монтаж оборудования по очистке хозяйственно-бытовых сточных вод в селе Хатанга</v>
      </c>
      <c r="B297" s="17" t="str">
        <f>Прил.6!C223</f>
        <v>05</v>
      </c>
      <c r="C297" s="17" t="str">
        <f>Прил.6!D223</f>
        <v>05</v>
      </c>
      <c r="D297" s="17" t="str">
        <f>Прил.6!E223</f>
        <v>0790017920</v>
      </c>
      <c r="E297" s="17"/>
      <c r="F297" s="212">
        <f>Прил.6!N223</f>
        <v>6772256</v>
      </c>
      <c r="G297" s="212">
        <f>Прил.6!O223</f>
        <v>0</v>
      </c>
      <c r="H297" s="212">
        <f>Прил.6!P223</f>
        <v>0</v>
      </c>
      <c r="I297" s="292">
        <f t="shared" si="29"/>
        <v>1</v>
      </c>
    </row>
    <row r="298" spans="1:9" x14ac:dyDescent="0.2">
      <c r="A298" s="16" t="str">
        <f>Прил.6!A224</f>
        <v>Закупка товаров, работ и услуг для государственных (муниципальных) нужд</v>
      </c>
      <c r="B298" s="17" t="str">
        <f>Прил.6!C224</f>
        <v>05</v>
      </c>
      <c r="C298" s="17" t="str">
        <f>Прил.6!D224</f>
        <v>05</v>
      </c>
      <c r="D298" s="17" t="str">
        <f>Прил.6!E224</f>
        <v>0790017920</v>
      </c>
      <c r="E298" s="17" t="str">
        <f>Прил.6!F224</f>
        <v>200</v>
      </c>
      <c r="F298" s="212">
        <f>Прил.6!N224</f>
        <v>6772256</v>
      </c>
      <c r="G298" s="212">
        <f>Прил.6!O224</f>
        <v>0</v>
      </c>
      <c r="H298" s="212">
        <f>Прил.6!P224</f>
        <v>0</v>
      </c>
      <c r="I298" s="292">
        <f t="shared" si="29"/>
        <v>1</v>
      </c>
    </row>
    <row r="299" spans="1:9" s="156" customFormat="1" ht="25.5" x14ac:dyDescent="0.2">
      <c r="A299" s="18" t="str">
        <f>Прил.6!A225</f>
        <v>Иные закупки товаров, работ и услуг для обеспечения государственных (муниципальных) нужд</v>
      </c>
      <c r="B299" s="19" t="str">
        <f>Прил.6!C225</f>
        <v>05</v>
      </c>
      <c r="C299" s="19" t="str">
        <f>Прил.6!D225</f>
        <v>05</v>
      </c>
      <c r="D299" s="19" t="str">
        <f>Прил.6!E225</f>
        <v>0790017920</v>
      </c>
      <c r="E299" s="19" t="str">
        <f>Прил.6!F225</f>
        <v>240</v>
      </c>
      <c r="F299" s="213">
        <f>Прил.6!N225</f>
        <v>6772256</v>
      </c>
      <c r="G299" s="213">
        <f>Прил.6!O225</f>
        <v>0</v>
      </c>
      <c r="H299" s="213">
        <f>Прил.6!P225</f>
        <v>0</v>
      </c>
      <c r="I299" s="292">
        <f t="shared" si="29"/>
        <v>1</v>
      </c>
    </row>
    <row r="300" spans="1:9" ht="25.5" x14ac:dyDescent="0.2">
      <c r="A300" s="16" t="str">
        <f>Прил.6!A226</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00" s="17" t="str">
        <f>Прил.6!C226</f>
        <v>05</v>
      </c>
      <c r="C300" s="17" t="str">
        <f>Прил.6!D226</f>
        <v>05</v>
      </c>
      <c r="D300" s="17" t="str">
        <f>Прил.6!E226</f>
        <v>0790017930</v>
      </c>
      <c r="E300" s="17"/>
      <c r="F300" s="212">
        <f>Прил.6!N226</f>
        <v>198000</v>
      </c>
      <c r="G300" s="212">
        <f>Прил.6!O226</f>
        <v>0</v>
      </c>
      <c r="H300" s="212">
        <f>Прил.6!P226</f>
        <v>0</v>
      </c>
      <c r="I300" s="292">
        <f t="shared" ref="I300:I302" si="32">IF(SUM(F300:H300)&gt;0,1," ")</f>
        <v>1</v>
      </c>
    </row>
    <row r="301" spans="1:9" x14ac:dyDescent="0.2">
      <c r="A301" s="16" t="str">
        <f>Прил.6!A227</f>
        <v>Закупка товаров, работ и услуг для государственных (муниципальных) нужд</v>
      </c>
      <c r="B301" s="17" t="str">
        <f>Прил.6!C227</f>
        <v>05</v>
      </c>
      <c r="C301" s="17" t="str">
        <f>Прил.6!D227</f>
        <v>05</v>
      </c>
      <c r="D301" s="17" t="str">
        <f>Прил.6!E227</f>
        <v>0790017930</v>
      </c>
      <c r="E301" s="17" t="str">
        <f>Прил.6!F227</f>
        <v>200</v>
      </c>
      <c r="F301" s="212">
        <f>Прил.6!N227</f>
        <v>198000</v>
      </c>
      <c r="G301" s="212">
        <f>Прил.6!O227</f>
        <v>0</v>
      </c>
      <c r="H301" s="212">
        <f>Прил.6!P227</f>
        <v>0</v>
      </c>
      <c r="I301" s="292">
        <f t="shared" si="32"/>
        <v>1</v>
      </c>
    </row>
    <row r="302" spans="1:9" s="156" customFormat="1" ht="25.5" x14ac:dyDescent="0.2">
      <c r="A302" s="18" t="str">
        <f>Прил.6!A228</f>
        <v>Иные закупки товаров, работ и услуг для обеспечения государственных (муниципальных) нужд</v>
      </c>
      <c r="B302" s="19" t="str">
        <f>Прил.6!C228</f>
        <v>05</v>
      </c>
      <c r="C302" s="19" t="str">
        <f>Прил.6!D228</f>
        <v>05</v>
      </c>
      <c r="D302" s="19" t="str">
        <f>Прил.6!E228</f>
        <v>0790017930</v>
      </c>
      <c r="E302" s="19" t="str">
        <f>Прил.6!F228</f>
        <v>240</v>
      </c>
      <c r="F302" s="213">
        <f>Прил.6!N228</f>
        <v>198000</v>
      </c>
      <c r="G302" s="213">
        <f>Прил.6!O228</f>
        <v>0</v>
      </c>
      <c r="H302" s="213">
        <f>Прил.6!P228</f>
        <v>0</v>
      </c>
      <c r="I302" s="292">
        <f t="shared" si="32"/>
        <v>1</v>
      </c>
    </row>
    <row r="303" spans="1:9" s="162" customFormat="1" ht="16.5" customHeight="1" x14ac:dyDescent="0.2">
      <c r="A303" s="13" t="str">
        <f>Прил.6!A356</f>
        <v>ОБРАЗОВАНИЕ</v>
      </c>
      <c r="B303" s="14" t="str">
        <f>Прил.6!C356</f>
        <v>07</v>
      </c>
      <c r="C303" s="14"/>
      <c r="D303" s="14"/>
      <c r="E303" s="14"/>
      <c r="F303" s="211">
        <f>F304+F323</f>
        <v>23655667.950000003</v>
      </c>
      <c r="G303" s="211">
        <f t="shared" ref="G303:H303" si="33">G304+G323</f>
        <v>400000</v>
      </c>
      <c r="H303" s="211">
        <f t="shared" si="33"/>
        <v>400000</v>
      </c>
      <c r="I303" s="292">
        <f t="shared" si="29"/>
        <v>1</v>
      </c>
    </row>
    <row r="304" spans="1:9" s="162" customFormat="1" x14ac:dyDescent="0.2">
      <c r="A304" s="13" t="str">
        <f>Прил.6!A357</f>
        <v>Дополнительное образование детей</v>
      </c>
      <c r="B304" s="14" t="str">
        <f>Прил.6!C357</f>
        <v>07</v>
      </c>
      <c r="C304" s="14" t="str">
        <f>Прил.6!D357</f>
        <v>03</v>
      </c>
      <c r="D304" s="14"/>
      <c r="E304" s="14"/>
      <c r="F304" s="211">
        <f>Прил.6!N357</f>
        <v>23255667.950000003</v>
      </c>
      <c r="G304" s="211">
        <f>Прил.6!O357</f>
        <v>0</v>
      </c>
      <c r="H304" s="211">
        <f>Прил.6!P357</f>
        <v>0</v>
      </c>
      <c r="I304" s="292">
        <f t="shared" si="29"/>
        <v>1</v>
      </c>
    </row>
    <row r="305" spans="1:9" x14ac:dyDescent="0.2">
      <c r="A305" s="16" t="str">
        <f>Прил.6!A358</f>
        <v>Муниципальная программа "Развитие культуры в сельском поселении Хатанга"</v>
      </c>
      <c r="B305" s="17" t="str">
        <f>Прил.6!C358</f>
        <v>07</v>
      </c>
      <c r="C305" s="17" t="str">
        <f>Прил.6!D358</f>
        <v>03</v>
      </c>
      <c r="D305" s="17" t="str">
        <f>Прил.6!E358</f>
        <v>0300000000</v>
      </c>
      <c r="E305" s="17"/>
      <c r="F305" s="212">
        <f>Прил.6!N358</f>
        <v>23255667.950000003</v>
      </c>
      <c r="G305" s="212">
        <f>Прил.6!O358</f>
        <v>0</v>
      </c>
      <c r="H305" s="212">
        <f>Прил.6!P358</f>
        <v>0</v>
      </c>
      <c r="I305" s="292">
        <f t="shared" si="29"/>
        <v>1</v>
      </c>
    </row>
    <row r="306" spans="1:9" x14ac:dyDescent="0.2">
      <c r="A306" s="16" t="str">
        <f>Прил.6!A359</f>
        <v>Подпрограмма "Искусство и народное творчество"</v>
      </c>
      <c r="B306" s="17" t="str">
        <f>Прил.6!C359</f>
        <v>07</v>
      </c>
      <c r="C306" s="17" t="str">
        <f>Прил.6!D359</f>
        <v>03</v>
      </c>
      <c r="D306" s="17" t="str">
        <f>Прил.6!E359</f>
        <v>0320000000</v>
      </c>
      <c r="E306" s="17"/>
      <c r="F306" s="212">
        <f>Прил.6!N359</f>
        <v>23255667.950000003</v>
      </c>
      <c r="G306" s="212">
        <f>Прил.6!O359</f>
        <v>0</v>
      </c>
      <c r="H306" s="212">
        <f>Прил.6!P359</f>
        <v>0</v>
      </c>
      <c r="I306" s="292">
        <f t="shared" si="29"/>
        <v>1</v>
      </c>
    </row>
    <row r="307" spans="1:9" ht="38.25" x14ac:dyDescent="0.2">
      <c r="A307" s="16" t="str">
        <f>Прил.6!A360</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07" s="17" t="str">
        <f>Прил.6!C360</f>
        <v>07</v>
      </c>
      <c r="C307" s="17" t="str">
        <f>Прил.6!D360</f>
        <v>03</v>
      </c>
      <c r="D307" s="17" t="str">
        <f>Прил.6!E360</f>
        <v>0320006010</v>
      </c>
      <c r="E307" s="17"/>
      <c r="F307" s="212">
        <f>Прил.6!N360</f>
        <v>22139239.170000002</v>
      </c>
      <c r="G307" s="212">
        <f>Прил.6!O360</f>
        <v>0</v>
      </c>
      <c r="H307" s="212">
        <f>Прил.6!P360</f>
        <v>0</v>
      </c>
      <c r="I307" s="292">
        <f t="shared" si="29"/>
        <v>1</v>
      </c>
    </row>
    <row r="308" spans="1:9" ht="38.25" x14ac:dyDescent="0.2">
      <c r="A308" s="16" t="str">
        <f>Прил.6!A361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8" s="17" t="str">
        <f>Прил.6!C361</f>
        <v>07</v>
      </c>
      <c r="C308" s="17" t="str">
        <f>Прил.6!D361</f>
        <v>03</v>
      </c>
      <c r="D308" s="17" t="str">
        <f>Прил.6!E361</f>
        <v>0320006010</v>
      </c>
      <c r="E308" s="17" t="str">
        <f>Прил.6!F361</f>
        <v>100</v>
      </c>
      <c r="F308" s="212">
        <f>Прил.6!N361</f>
        <v>13627155.279999999</v>
      </c>
      <c r="G308" s="212">
        <f>Прил.6!O361</f>
        <v>0</v>
      </c>
      <c r="H308" s="212">
        <f>Прил.6!P361</f>
        <v>0</v>
      </c>
      <c r="I308" s="292">
        <f t="shared" si="29"/>
        <v>1</v>
      </c>
    </row>
    <row r="309" spans="1:9" s="156" customFormat="1" x14ac:dyDescent="0.2">
      <c r="A309" s="18" t="str">
        <f>Прил.6!A362</f>
        <v>Расходы на выплаты персоналу казенных учреждений</v>
      </c>
      <c r="B309" s="19" t="str">
        <f>Прил.6!C362</f>
        <v>07</v>
      </c>
      <c r="C309" s="19" t="str">
        <f>Прил.6!D362</f>
        <v>03</v>
      </c>
      <c r="D309" s="19" t="str">
        <f>Прил.6!E362</f>
        <v>0320006010</v>
      </c>
      <c r="E309" s="19" t="str">
        <f>Прил.6!F362</f>
        <v>110</v>
      </c>
      <c r="F309" s="213">
        <f>Прил.6!N362</f>
        <v>13627155.279999999</v>
      </c>
      <c r="G309" s="213">
        <f>Прил.6!O362</f>
        <v>0</v>
      </c>
      <c r="H309" s="213">
        <f>Прил.6!P362</f>
        <v>0</v>
      </c>
      <c r="I309" s="292">
        <f t="shared" si="29"/>
        <v>1</v>
      </c>
    </row>
    <row r="310" spans="1:9" x14ac:dyDescent="0.2">
      <c r="A310" s="16" t="str">
        <f>Прил.6!A363</f>
        <v>Закупка товаров, работ и услуг для государственных (муниципальных) нужд</v>
      </c>
      <c r="B310" s="17" t="str">
        <f>Прил.6!C363</f>
        <v>07</v>
      </c>
      <c r="C310" s="17" t="str">
        <f>Прил.6!D363</f>
        <v>03</v>
      </c>
      <c r="D310" s="17" t="str">
        <f>Прил.6!E363</f>
        <v>0320006010</v>
      </c>
      <c r="E310" s="17" t="str">
        <f>Прил.6!F363</f>
        <v>200</v>
      </c>
      <c r="F310" s="212">
        <f>Прил.6!N363</f>
        <v>8512082.4199999999</v>
      </c>
      <c r="G310" s="212">
        <f>Прил.6!O363</f>
        <v>0</v>
      </c>
      <c r="H310" s="212">
        <f>Прил.6!P363</f>
        <v>0</v>
      </c>
      <c r="I310" s="292">
        <f t="shared" si="29"/>
        <v>1</v>
      </c>
    </row>
    <row r="311" spans="1:9" s="156" customFormat="1" ht="25.5" x14ac:dyDescent="0.2">
      <c r="A311" s="18" t="str">
        <f>Прил.6!A364</f>
        <v>Иные закупки товаров, работ и услуг для обеспечения государственных (муниципальных) нужд</v>
      </c>
      <c r="B311" s="19" t="str">
        <f>Прил.6!C364</f>
        <v>07</v>
      </c>
      <c r="C311" s="19" t="str">
        <f>Прил.6!D364</f>
        <v>03</v>
      </c>
      <c r="D311" s="19" t="str">
        <f>Прил.6!E364</f>
        <v>0320006010</v>
      </c>
      <c r="E311" s="19" t="str">
        <f>Прил.6!F364</f>
        <v>240</v>
      </c>
      <c r="F311" s="213">
        <f>Прил.6!N364</f>
        <v>8512082.4199999999</v>
      </c>
      <c r="G311" s="213">
        <f>Прил.6!O364</f>
        <v>0</v>
      </c>
      <c r="H311" s="213">
        <f>Прил.6!P364</f>
        <v>0</v>
      </c>
      <c r="I311" s="292">
        <f t="shared" si="29"/>
        <v>1</v>
      </c>
    </row>
    <row r="312" spans="1:9" x14ac:dyDescent="0.2">
      <c r="A312" s="16" t="str">
        <f>Прил.6!A365</f>
        <v>Иные бюджетные ассигнования</v>
      </c>
      <c r="B312" s="17" t="str">
        <f>Прил.6!C365</f>
        <v>07</v>
      </c>
      <c r="C312" s="17" t="str">
        <f>Прил.6!D365</f>
        <v>03</v>
      </c>
      <c r="D312" s="17" t="str">
        <f>Прил.6!E365</f>
        <v>0320006010</v>
      </c>
      <c r="E312" s="17" t="str">
        <f>Прил.6!F365</f>
        <v>800</v>
      </c>
      <c r="F312" s="212">
        <f>Прил.6!N365</f>
        <v>1.47</v>
      </c>
      <c r="G312" s="212">
        <f>Прил.6!O365</f>
        <v>0</v>
      </c>
      <c r="H312" s="212">
        <f>Прил.6!P365</f>
        <v>0</v>
      </c>
      <c r="I312" s="292">
        <f t="shared" ref="I312:I313" si="34">IF(SUM(F312:H312)&gt;0,1," ")</f>
        <v>1</v>
      </c>
    </row>
    <row r="313" spans="1:9" s="156" customFormat="1" x14ac:dyDescent="0.2">
      <c r="A313" s="18" t="str">
        <f>Прил.6!A366</f>
        <v>Уплата налогов, сборов и иных платежей</v>
      </c>
      <c r="B313" s="19" t="str">
        <f>Прил.6!C366</f>
        <v>07</v>
      </c>
      <c r="C313" s="19" t="str">
        <f>Прил.6!D366</f>
        <v>03</v>
      </c>
      <c r="D313" s="19" t="str">
        <f>Прил.6!E366</f>
        <v>0320006010</v>
      </c>
      <c r="E313" s="19" t="str">
        <f>Прил.6!F366</f>
        <v>850</v>
      </c>
      <c r="F313" s="213">
        <f>Прил.6!N366</f>
        <v>1.47</v>
      </c>
      <c r="G313" s="213">
        <f>Прил.6!O366</f>
        <v>0</v>
      </c>
      <c r="H313" s="213">
        <f>Прил.6!P366</f>
        <v>0</v>
      </c>
      <c r="I313" s="292">
        <f t="shared" si="34"/>
        <v>1</v>
      </c>
    </row>
    <row r="314" spans="1:9" ht="38.25" x14ac:dyDescent="0.2">
      <c r="A314" s="16" t="str">
        <f>Прил.6!A367</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14" s="17" t="str">
        <f>Прил.6!C367</f>
        <v>07</v>
      </c>
      <c r="C314" s="17" t="str">
        <f>Прил.6!D367</f>
        <v>03</v>
      </c>
      <c r="D314" s="17" t="str">
        <f>Прил.6!E367</f>
        <v>0320010210</v>
      </c>
      <c r="E314" s="17"/>
      <c r="F314" s="212">
        <f>Прил.6!N367</f>
        <v>124914.78</v>
      </c>
      <c r="G314" s="212">
        <f>Прил.6!O367</f>
        <v>0</v>
      </c>
      <c r="H314" s="212">
        <f>Прил.6!P367</f>
        <v>0</v>
      </c>
      <c r="I314" s="292">
        <f t="shared" si="29"/>
        <v>1</v>
      </c>
    </row>
    <row r="315" spans="1:9" ht="38.25" x14ac:dyDescent="0.2">
      <c r="A315" s="16"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5" s="17" t="str">
        <f>Прил.6!C368</f>
        <v>07</v>
      </c>
      <c r="C315" s="17" t="str">
        <f>Прил.6!D368</f>
        <v>03</v>
      </c>
      <c r="D315" s="17" t="str">
        <f>Прил.6!E368</f>
        <v>0320010210</v>
      </c>
      <c r="E315" s="17" t="str">
        <f>Прил.6!F368</f>
        <v>100</v>
      </c>
      <c r="F315" s="212">
        <f>Прил.6!N368</f>
        <v>124914.78</v>
      </c>
      <c r="G315" s="212">
        <f>Прил.6!O368</f>
        <v>0</v>
      </c>
      <c r="H315" s="212">
        <f>Прил.6!P368</f>
        <v>0</v>
      </c>
      <c r="I315" s="292">
        <f t="shared" si="29"/>
        <v>1</v>
      </c>
    </row>
    <row r="316" spans="1:9" s="156" customFormat="1" x14ac:dyDescent="0.2">
      <c r="A316" s="18" t="str">
        <f>Прил.6!A369</f>
        <v>Расходы на выплаты персоналу казенных учреждений</v>
      </c>
      <c r="B316" s="19" t="str">
        <f>Прил.6!C369</f>
        <v>07</v>
      </c>
      <c r="C316" s="19" t="str">
        <f>Прил.6!D369</f>
        <v>03</v>
      </c>
      <c r="D316" s="19" t="str">
        <f>Прил.6!E369</f>
        <v>0320010210</v>
      </c>
      <c r="E316" s="19" t="str">
        <f>Прил.6!F369</f>
        <v>110</v>
      </c>
      <c r="F316" s="213">
        <f>Прил.6!N369</f>
        <v>124914.78</v>
      </c>
      <c r="G316" s="213">
        <f>Прил.6!O369</f>
        <v>0</v>
      </c>
      <c r="H316" s="213">
        <f>Прил.6!P369</f>
        <v>0</v>
      </c>
      <c r="I316" s="292">
        <f t="shared" si="29"/>
        <v>1</v>
      </c>
    </row>
    <row r="317" spans="1:9" ht="25.5" hidden="1" x14ac:dyDescent="0.2">
      <c r="A317" s="16" t="str">
        <f>Прил.6!A370</f>
        <v>Расходы на повышение размеров оплаты труда работников бюджетной сферы Красноярского края с 1 января 2018 года на 4 процента</v>
      </c>
      <c r="B317" s="17" t="str">
        <f>Прил.6!C370</f>
        <v>07</v>
      </c>
      <c r="C317" s="17" t="str">
        <f>Прил.6!D370</f>
        <v>03</v>
      </c>
      <c r="D317" s="17" t="str">
        <f>Прил.6!E370</f>
        <v>0320010470</v>
      </c>
      <c r="E317" s="17"/>
      <c r="F317" s="212">
        <f>Прил.6!N370</f>
        <v>0</v>
      </c>
      <c r="G317" s="212">
        <f>Прил.6!O370</f>
        <v>0</v>
      </c>
      <c r="H317" s="212">
        <f>Прил.6!P370</f>
        <v>0</v>
      </c>
      <c r="I317" s="292" t="str">
        <f t="shared" si="29"/>
        <v xml:space="preserve"> </v>
      </c>
    </row>
    <row r="318" spans="1:9" ht="38.25" hidden="1" x14ac:dyDescent="0.2">
      <c r="A318" s="16" t="str">
        <f>Прил.6!A371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8" s="17" t="str">
        <f>Прил.6!C371</f>
        <v>07</v>
      </c>
      <c r="C318" s="17" t="str">
        <f>Прил.6!D371</f>
        <v>03</v>
      </c>
      <c r="D318" s="17" t="str">
        <f>Прил.6!E371</f>
        <v>0320010470</v>
      </c>
      <c r="E318" s="17" t="str">
        <f>Прил.6!F371</f>
        <v>100</v>
      </c>
      <c r="F318" s="212">
        <f>Прил.6!N371</f>
        <v>0</v>
      </c>
      <c r="G318" s="212">
        <f>Прил.6!O371</f>
        <v>0</v>
      </c>
      <c r="H318" s="212">
        <f>Прил.6!P371</f>
        <v>0</v>
      </c>
      <c r="I318" s="292" t="str">
        <f t="shared" si="29"/>
        <v xml:space="preserve"> </v>
      </c>
    </row>
    <row r="319" spans="1:9" s="156" customFormat="1" hidden="1" x14ac:dyDescent="0.2">
      <c r="A319" s="18" t="str">
        <f>Прил.6!A372</f>
        <v>Расходы на выплаты персоналу казенных учреждений</v>
      </c>
      <c r="B319" s="19" t="str">
        <f>Прил.6!C372</f>
        <v>07</v>
      </c>
      <c r="C319" s="19" t="str">
        <f>Прил.6!D372</f>
        <v>03</v>
      </c>
      <c r="D319" s="19" t="str">
        <f>Прил.6!E372</f>
        <v>0320010470</v>
      </c>
      <c r="E319" s="19" t="str">
        <f>Прил.6!F372</f>
        <v>110</v>
      </c>
      <c r="F319" s="213">
        <f>Прил.6!N372</f>
        <v>0</v>
      </c>
      <c r="G319" s="213">
        <f>Прил.6!O372</f>
        <v>0</v>
      </c>
      <c r="H319" s="213">
        <f>Прил.6!P372</f>
        <v>0</v>
      </c>
      <c r="I319" s="292" t="str">
        <f t="shared" si="29"/>
        <v xml:space="preserve"> </v>
      </c>
    </row>
    <row r="320" spans="1:9" ht="72" customHeight="1" x14ac:dyDescent="0.2">
      <c r="A320" s="185" t="str">
        <f>Прил.6!A373</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20" s="17" t="str">
        <f>Прил.6!C373</f>
        <v>07</v>
      </c>
      <c r="C320" s="17" t="str">
        <f>Прил.6!D373</f>
        <v>03</v>
      </c>
      <c r="D320" s="17" t="str">
        <f>Прил.6!E373</f>
        <v>0320010480</v>
      </c>
      <c r="E320" s="17"/>
      <c r="F320" s="212">
        <f>Прил.6!N373</f>
        <v>991514</v>
      </c>
      <c r="G320" s="212">
        <f>Прил.6!O373</f>
        <v>0</v>
      </c>
      <c r="H320" s="212">
        <f>Прил.6!P373</f>
        <v>0</v>
      </c>
      <c r="I320" s="292">
        <f t="shared" si="29"/>
        <v>1</v>
      </c>
    </row>
    <row r="321" spans="1:9" ht="38.25" x14ac:dyDescent="0.2">
      <c r="A321" s="16" t="str">
        <f>Прил.6!A374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1" s="17" t="str">
        <f>Прил.6!C374</f>
        <v>07</v>
      </c>
      <c r="C321" s="17" t="str">
        <f>Прил.6!D374</f>
        <v>03</v>
      </c>
      <c r="D321" s="17" t="str">
        <f>Прил.6!E374</f>
        <v>0320010480</v>
      </c>
      <c r="E321" s="17" t="str">
        <f>Прил.6!F374</f>
        <v>100</v>
      </c>
      <c r="F321" s="212">
        <f>Прил.6!N374</f>
        <v>991514</v>
      </c>
      <c r="G321" s="212">
        <f>Прил.6!O374</f>
        <v>0</v>
      </c>
      <c r="H321" s="212">
        <f>Прил.6!P374</f>
        <v>0</v>
      </c>
      <c r="I321" s="292">
        <f t="shared" si="29"/>
        <v>1</v>
      </c>
    </row>
    <row r="322" spans="1:9" s="156" customFormat="1" x14ac:dyDescent="0.2">
      <c r="A322" s="18" t="str">
        <f>Прил.6!A375</f>
        <v>Расходы на выплаты персоналу казенных учреждений</v>
      </c>
      <c r="B322" s="19" t="str">
        <f>Прил.6!C375</f>
        <v>07</v>
      </c>
      <c r="C322" s="19" t="str">
        <f>Прил.6!D375</f>
        <v>03</v>
      </c>
      <c r="D322" s="19" t="str">
        <f>Прил.6!E375</f>
        <v>0320010480</v>
      </c>
      <c r="E322" s="19" t="str">
        <f>Прил.6!F375</f>
        <v>110</v>
      </c>
      <c r="F322" s="213">
        <f>Прил.6!N375</f>
        <v>991514</v>
      </c>
      <c r="G322" s="213">
        <f>Прил.6!O375</f>
        <v>0</v>
      </c>
      <c r="H322" s="213">
        <f>Прил.6!P375</f>
        <v>0</v>
      </c>
      <c r="I322" s="292">
        <f t="shared" si="29"/>
        <v>1</v>
      </c>
    </row>
    <row r="323" spans="1:9" s="162" customFormat="1" x14ac:dyDescent="0.2">
      <c r="A323" s="13" t="str">
        <f>Прил.6!A258</f>
        <v>Молодежная политика</v>
      </c>
      <c r="B323" s="14" t="str">
        <f>Прил.6!C258</f>
        <v>07</v>
      </c>
      <c r="C323" s="14" t="str">
        <f>Прил.6!D258</f>
        <v>07</v>
      </c>
      <c r="D323" s="14"/>
      <c r="E323" s="14"/>
      <c r="F323" s="211">
        <f>Прил.6!N258</f>
        <v>400000</v>
      </c>
      <c r="G323" s="211">
        <f>Прил.6!O258</f>
        <v>400000</v>
      </c>
      <c r="H323" s="211">
        <f>Прил.6!P258</f>
        <v>400000</v>
      </c>
      <c r="I323" s="292">
        <f t="shared" si="29"/>
        <v>1</v>
      </c>
    </row>
    <row r="324" spans="1:9" ht="25.5" x14ac:dyDescent="0.2">
      <c r="A324" s="16" t="str">
        <f>Прил.6!A259</f>
        <v>Муниципальная программа "Развитие молодежной политики на территории сельского поселения Хатанга"</v>
      </c>
      <c r="B324" s="17" t="str">
        <f>Прил.6!C259</f>
        <v>07</v>
      </c>
      <c r="C324" s="17" t="str">
        <f>Прил.6!D259</f>
        <v>07</v>
      </c>
      <c r="D324" s="17" t="str">
        <f>Прил.6!E259</f>
        <v>0500000000</v>
      </c>
      <c r="E324" s="17"/>
      <c r="F324" s="212">
        <f>Прил.6!N259</f>
        <v>400000</v>
      </c>
      <c r="G324" s="212">
        <f>Прил.6!O259</f>
        <v>400000</v>
      </c>
      <c r="H324" s="212">
        <f>Прил.6!P259</f>
        <v>400000</v>
      </c>
      <c r="I324" s="292">
        <f t="shared" si="29"/>
        <v>1</v>
      </c>
    </row>
    <row r="325" spans="1:9" x14ac:dyDescent="0.2">
      <c r="A325" s="16" t="str">
        <f>Прил.6!A260</f>
        <v>Проведение мероприятий для детей и молодежи</v>
      </c>
      <c r="B325" s="17" t="str">
        <f>Прил.6!C260</f>
        <v>07</v>
      </c>
      <c r="C325" s="17" t="str">
        <f>Прил.6!D260</f>
        <v>07</v>
      </c>
      <c r="D325" s="17" t="str">
        <f>Прил.6!E260</f>
        <v>0500015010</v>
      </c>
      <c r="E325" s="17"/>
      <c r="F325" s="212">
        <f>Прил.6!N260</f>
        <v>400000</v>
      </c>
      <c r="G325" s="212">
        <f>Прил.6!O260</f>
        <v>400000</v>
      </c>
      <c r="H325" s="212">
        <f>Прил.6!P260</f>
        <v>400000</v>
      </c>
      <c r="I325" s="292">
        <f t="shared" si="29"/>
        <v>1</v>
      </c>
    </row>
    <row r="326" spans="1:9" x14ac:dyDescent="0.2">
      <c r="A326" s="16" t="str">
        <f>Прил.6!A261</f>
        <v>Закупка товаров, работ и услуг для государственных (муниципальных) нужд</v>
      </c>
      <c r="B326" s="17" t="str">
        <f>Прил.6!C261</f>
        <v>07</v>
      </c>
      <c r="C326" s="17" t="str">
        <f>Прил.6!D261</f>
        <v>07</v>
      </c>
      <c r="D326" s="17" t="str">
        <f>Прил.6!E261</f>
        <v>0500015010</v>
      </c>
      <c r="E326" s="17" t="str">
        <f>Прил.6!F261</f>
        <v>200</v>
      </c>
      <c r="F326" s="212">
        <f>Прил.6!N261</f>
        <v>400000</v>
      </c>
      <c r="G326" s="212">
        <f>Прил.6!O261</f>
        <v>400000</v>
      </c>
      <c r="H326" s="212">
        <f>Прил.6!P261</f>
        <v>400000</v>
      </c>
      <c r="I326" s="292">
        <f t="shared" si="29"/>
        <v>1</v>
      </c>
    </row>
    <row r="327" spans="1:9" s="156" customFormat="1" ht="25.5" x14ac:dyDescent="0.2">
      <c r="A327" s="18" t="str">
        <f>Прил.6!A262</f>
        <v>Иные закупки товаров, работ и услуг для обеспечения государственных (муниципальных) нужд</v>
      </c>
      <c r="B327" s="19" t="str">
        <f>Прил.6!C262</f>
        <v>07</v>
      </c>
      <c r="C327" s="19" t="str">
        <f>Прил.6!D262</f>
        <v>07</v>
      </c>
      <c r="D327" s="19" t="str">
        <f>Прил.6!E262</f>
        <v>0500015010</v>
      </c>
      <c r="E327" s="19" t="str">
        <f>Прил.6!F262</f>
        <v>240</v>
      </c>
      <c r="F327" s="213">
        <f>Прил.6!N262</f>
        <v>400000</v>
      </c>
      <c r="G327" s="213">
        <f>Прил.6!O262</f>
        <v>400000</v>
      </c>
      <c r="H327" s="213">
        <f>Прил.6!P262</f>
        <v>400000</v>
      </c>
      <c r="I327" s="292">
        <f t="shared" si="29"/>
        <v>1</v>
      </c>
    </row>
    <row r="328" spans="1:9" s="162" customFormat="1" x14ac:dyDescent="0.2">
      <c r="A328" s="13" t="str">
        <f>Прил.6!A229</f>
        <v>КУЛЬТУРА, КИНЕМАТОГРАФИЯ</v>
      </c>
      <c r="B328" s="14" t="str">
        <f>Прил.6!C229</f>
        <v>08</v>
      </c>
      <c r="C328" s="14"/>
      <c r="D328" s="14"/>
      <c r="E328" s="14"/>
      <c r="F328" s="211">
        <f>F329+F396</f>
        <v>134611381.19999999</v>
      </c>
      <c r="G328" s="211">
        <f>G329+G396</f>
        <v>130669447.08999999</v>
      </c>
      <c r="H328" s="211">
        <f>H329+H396</f>
        <v>130469447.08999999</v>
      </c>
      <c r="I328" s="292">
        <f t="shared" si="29"/>
        <v>1</v>
      </c>
    </row>
    <row r="329" spans="1:9" s="162" customFormat="1" x14ac:dyDescent="0.2">
      <c r="A329" s="13" t="str">
        <f>Прил.6!A230</f>
        <v>Культура</v>
      </c>
      <c r="B329" s="14" t="str">
        <f>Прил.6!C230</f>
        <v>08</v>
      </c>
      <c r="C329" s="14" t="str">
        <f>Прил.6!D230</f>
        <v>01</v>
      </c>
      <c r="D329" s="14"/>
      <c r="E329" s="14"/>
      <c r="F329" s="211">
        <f>F330+F392</f>
        <v>129892979.48999999</v>
      </c>
      <c r="G329" s="211">
        <f>G330+G392</f>
        <v>125551045.38</v>
      </c>
      <c r="H329" s="211">
        <f>H330+H392</f>
        <v>125551045.38</v>
      </c>
      <c r="I329" s="292">
        <f t="shared" si="29"/>
        <v>1</v>
      </c>
    </row>
    <row r="330" spans="1:9" x14ac:dyDescent="0.2">
      <c r="A330" s="16" t="str">
        <f>Прил.6!A231</f>
        <v>Муниципальная программа "Развитие культуры в сельском поселении Хатанга"</v>
      </c>
      <c r="B330" s="17" t="str">
        <f>Прил.6!C231</f>
        <v>08</v>
      </c>
      <c r="C330" s="17" t="str">
        <f>Прил.6!D231</f>
        <v>01</v>
      </c>
      <c r="D330" s="17" t="str">
        <f>Прил.6!E231</f>
        <v>0300000000</v>
      </c>
      <c r="E330" s="17"/>
      <c r="F330" s="212">
        <f>F331</f>
        <v>129872979.48999999</v>
      </c>
      <c r="G330" s="212">
        <f t="shared" ref="G330:H330" si="35">G331</f>
        <v>125551045.38</v>
      </c>
      <c r="H330" s="212">
        <f t="shared" si="35"/>
        <v>125551045.38</v>
      </c>
      <c r="I330" s="292">
        <f t="shared" si="29"/>
        <v>1</v>
      </c>
    </row>
    <row r="331" spans="1:9" x14ac:dyDescent="0.2">
      <c r="A331" s="16" t="str">
        <f>Прил.6!A232</f>
        <v>Подпрограмма "Культурное наследие"</v>
      </c>
      <c r="B331" s="17" t="str">
        <f>Прил.6!C232</f>
        <v>08</v>
      </c>
      <c r="C331" s="17" t="str">
        <f>Прил.6!D232</f>
        <v>01</v>
      </c>
      <c r="D331" s="17" t="str">
        <f>Прил.6!E232</f>
        <v>0310000000</v>
      </c>
      <c r="E331" s="17"/>
      <c r="F331" s="212">
        <f>F332+F335+F338+F344+F347+F350+F353+F356+F359+F368+F371+F362+F365+F341+F386+F377+F389+F380+F383+F374</f>
        <v>129872979.48999999</v>
      </c>
      <c r="G331" s="212">
        <f t="shared" ref="G331:H331" si="36">G332+G335+G338+G344+G347+G350+G353+G356+G359+G368+G371+G362+G365+G341+G386+G377+G389</f>
        <v>125551045.38</v>
      </c>
      <c r="H331" s="212">
        <f t="shared" si="36"/>
        <v>125551045.38</v>
      </c>
      <c r="I331" s="292">
        <f t="shared" si="29"/>
        <v>1</v>
      </c>
    </row>
    <row r="332" spans="1:9" ht="38.25" hidden="1" x14ac:dyDescent="0.2">
      <c r="A332" s="16" t="str">
        <f>Прил.6!A233</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32" s="17" t="str">
        <f>Прил.6!C233</f>
        <v>08</v>
      </c>
      <c r="C332" s="17" t="str">
        <f>Прил.6!D233</f>
        <v>01</v>
      </c>
      <c r="D332" s="17" t="str">
        <f>Прил.6!E233</f>
        <v>0310003230</v>
      </c>
      <c r="E332" s="17"/>
      <c r="F332" s="212">
        <f>Прил.6!N233</f>
        <v>0</v>
      </c>
      <c r="G332" s="212">
        <f>Прил.6!O233</f>
        <v>0</v>
      </c>
      <c r="H332" s="212">
        <f>Прил.6!P233</f>
        <v>0</v>
      </c>
      <c r="I332" s="292" t="str">
        <f t="shared" si="29"/>
        <v xml:space="preserve"> </v>
      </c>
    </row>
    <row r="333" spans="1:9" hidden="1" x14ac:dyDescent="0.2">
      <c r="A333" s="16" t="str">
        <f>Прил.6!A234</f>
        <v>Капитальные вложения в объекты государственной (муниципальной) собственности</v>
      </c>
      <c r="B333" s="17" t="str">
        <f>Прил.6!C234</f>
        <v>08</v>
      </c>
      <c r="C333" s="17" t="str">
        <f>Прил.6!D234</f>
        <v>01</v>
      </c>
      <c r="D333" s="17" t="str">
        <f>Прил.6!E234</f>
        <v>0310003230</v>
      </c>
      <c r="E333" s="17" t="str">
        <f>Прил.6!F234</f>
        <v>400</v>
      </c>
      <c r="F333" s="212">
        <f>Прил.6!N234</f>
        <v>0</v>
      </c>
      <c r="G333" s="212">
        <f>Прил.6!O234</f>
        <v>0</v>
      </c>
      <c r="H333" s="212">
        <f>Прил.6!P234</f>
        <v>0</v>
      </c>
      <c r="I333" s="292" t="str">
        <f t="shared" si="29"/>
        <v xml:space="preserve"> </v>
      </c>
    </row>
    <row r="334" spans="1:9" s="156" customFormat="1" hidden="1" x14ac:dyDescent="0.2">
      <c r="A334" s="18" t="str">
        <f>Прил.6!A235</f>
        <v>Бюджетные инвестиции</v>
      </c>
      <c r="B334" s="19" t="str">
        <f>Прил.6!C235</f>
        <v>08</v>
      </c>
      <c r="C334" s="19" t="str">
        <f>Прил.6!D235</f>
        <v>01</v>
      </c>
      <c r="D334" s="19" t="str">
        <f>Прил.6!E235</f>
        <v>0310003230</v>
      </c>
      <c r="E334" s="19" t="str">
        <f>Прил.6!F235</f>
        <v>410</v>
      </c>
      <c r="F334" s="213">
        <f>Прил.6!N235</f>
        <v>0</v>
      </c>
      <c r="G334" s="213">
        <f>Прил.6!O235</f>
        <v>0</v>
      </c>
      <c r="H334" s="213">
        <f>Прил.6!P235</f>
        <v>0</v>
      </c>
      <c r="I334" s="292" t="str">
        <f t="shared" si="29"/>
        <v xml:space="preserve"> </v>
      </c>
    </row>
    <row r="335" spans="1:9" ht="25.5" x14ac:dyDescent="0.2">
      <c r="A335" s="16" t="str">
        <f>Прил.6!A267</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35" s="17" t="str">
        <f>Прил.6!C267</f>
        <v>08</v>
      </c>
      <c r="C335" s="17" t="str">
        <f>Прил.6!D267</f>
        <v>01</v>
      </c>
      <c r="D335" s="17" t="str">
        <f>Прил.6!E267</f>
        <v>0310006020</v>
      </c>
      <c r="E335" s="17"/>
      <c r="F335" s="212">
        <f>Прил.6!N267+Прил.6!N379</f>
        <v>469200</v>
      </c>
      <c r="G335" s="212">
        <f>Прил.6!O267</f>
        <v>0</v>
      </c>
      <c r="H335" s="212">
        <f>Прил.6!P267</f>
        <v>0</v>
      </c>
      <c r="I335" s="292">
        <f t="shared" si="29"/>
        <v>1</v>
      </c>
    </row>
    <row r="336" spans="1:9" ht="25.5" x14ac:dyDescent="0.2">
      <c r="A336" s="16" t="str">
        <f>Прил.6!A268</f>
        <v>Предоставление субсидий бюджетным, автономным учреждениям и иным некоммерческим организациям</v>
      </c>
      <c r="B336" s="17" t="str">
        <f>Прил.6!C268</f>
        <v>08</v>
      </c>
      <c r="C336" s="17" t="str">
        <f>Прил.6!D268</f>
        <v>01</v>
      </c>
      <c r="D336" s="17" t="str">
        <f>Прил.6!E268</f>
        <v>0310006020</v>
      </c>
      <c r="E336" s="17" t="str">
        <f>Прил.6!F268</f>
        <v>600</v>
      </c>
      <c r="F336" s="212">
        <f>Прил.6!N268+Прил.6!N380</f>
        <v>469200</v>
      </c>
      <c r="G336" s="212">
        <f>Прил.6!O268</f>
        <v>0</v>
      </c>
      <c r="H336" s="212">
        <f>Прил.6!P268</f>
        <v>0</v>
      </c>
      <c r="I336" s="292">
        <f t="shared" si="29"/>
        <v>1</v>
      </c>
    </row>
    <row r="337" spans="1:9" s="156" customFormat="1" x14ac:dyDescent="0.2">
      <c r="A337" s="18" t="str">
        <f>Прил.6!A269</f>
        <v>Субсидии бюджетным учреждениям</v>
      </c>
      <c r="B337" s="19" t="str">
        <f>Прил.6!C269</f>
        <v>08</v>
      </c>
      <c r="C337" s="19" t="str">
        <f>Прил.6!D269</f>
        <v>01</v>
      </c>
      <c r="D337" s="19" t="str">
        <f>Прил.6!E269</f>
        <v>0310006020</v>
      </c>
      <c r="E337" s="19" t="str">
        <f>Прил.6!F269</f>
        <v>610</v>
      </c>
      <c r="F337" s="213">
        <f>Прил.6!N269+Прил.6!N381</f>
        <v>469200</v>
      </c>
      <c r="G337" s="213">
        <f>Прил.6!O269+Прил.6!O381</f>
        <v>0</v>
      </c>
      <c r="H337" s="213">
        <f>Прил.6!P269+Прил.6!P381</f>
        <v>0</v>
      </c>
      <c r="I337" s="292">
        <f t="shared" si="29"/>
        <v>1</v>
      </c>
    </row>
    <row r="338" spans="1:9" ht="51" x14ac:dyDescent="0.2">
      <c r="A338" s="16" t="str">
        <f>Прил.6!A270</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38" s="17" t="str">
        <f>Прил.6!C270</f>
        <v>08</v>
      </c>
      <c r="C338" s="17" t="str">
        <f>Прил.6!D270</f>
        <v>01</v>
      </c>
      <c r="D338" s="17" t="str">
        <f>Прил.6!E270</f>
        <v>0310006070</v>
      </c>
      <c r="E338" s="17"/>
      <c r="F338" s="212">
        <f>Прил.6!N270</f>
        <v>19512466</v>
      </c>
      <c r="G338" s="212">
        <f>Прил.6!O270</f>
        <v>0</v>
      </c>
      <c r="H338" s="212">
        <f>Прил.6!P270</f>
        <v>0</v>
      </c>
      <c r="I338" s="292">
        <f t="shared" si="29"/>
        <v>1</v>
      </c>
    </row>
    <row r="339" spans="1:9" ht="25.5" x14ac:dyDescent="0.2">
      <c r="A339" s="16" t="str">
        <f>Прил.6!A271</f>
        <v>Предоставление субсидий бюджетным, автономным учреждениям и иным некоммерческим организациям</v>
      </c>
      <c r="B339" s="17" t="str">
        <f>Прил.6!C271</f>
        <v>08</v>
      </c>
      <c r="C339" s="17" t="str">
        <f>Прил.6!D271</f>
        <v>01</v>
      </c>
      <c r="D339" s="17" t="str">
        <f>Прил.6!E271</f>
        <v>0310006070</v>
      </c>
      <c r="E339" s="17" t="str">
        <f>Прил.6!F271</f>
        <v>600</v>
      </c>
      <c r="F339" s="212">
        <f>Прил.6!N271</f>
        <v>19512466</v>
      </c>
      <c r="G339" s="212">
        <f>Прил.6!O271</f>
        <v>0</v>
      </c>
      <c r="H339" s="212">
        <f>Прил.6!P271</f>
        <v>0</v>
      </c>
      <c r="I339" s="292">
        <f t="shared" si="29"/>
        <v>1</v>
      </c>
    </row>
    <row r="340" spans="1:9" s="156" customFormat="1" x14ac:dyDescent="0.2">
      <c r="A340" s="18" t="str">
        <f>Прил.6!A272</f>
        <v>Субсидии бюджетным учреждениям</v>
      </c>
      <c r="B340" s="19" t="str">
        <f>Прил.6!C272</f>
        <v>08</v>
      </c>
      <c r="C340" s="19" t="str">
        <f>Прил.6!D272</f>
        <v>01</v>
      </c>
      <c r="D340" s="19" t="str">
        <f>Прил.6!E272</f>
        <v>0310006070</v>
      </c>
      <c r="E340" s="19" t="str">
        <f>Прил.6!F272</f>
        <v>610</v>
      </c>
      <c r="F340" s="213">
        <f>Прил.6!N272</f>
        <v>19512466</v>
      </c>
      <c r="G340" s="213">
        <f>Прил.6!O272</f>
        <v>0</v>
      </c>
      <c r="H340" s="213">
        <f>Прил.6!P272</f>
        <v>0</v>
      </c>
      <c r="I340" s="292">
        <f t="shared" si="29"/>
        <v>1</v>
      </c>
    </row>
    <row r="341" spans="1:9" ht="38.25" x14ac:dyDescent="0.2">
      <c r="A341" s="16" t="str">
        <f>Прил.6!A273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41" s="17" t="str">
        <f>Прил.6!C273</f>
        <v>08</v>
      </c>
      <c r="C341" s="17" t="str">
        <f>Прил.6!D273</f>
        <v>01</v>
      </c>
      <c r="D341" s="17" t="str">
        <f>Прил.6!E273</f>
        <v>0310010210</v>
      </c>
      <c r="E341" s="17"/>
      <c r="F341" s="212">
        <f>Прил.6!N273</f>
        <v>784374.36</v>
      </c>
      <c r="G341" s="212">
        <f>Прил.6!O273</f>
        <v>0</v>
      </c>
      <c r="H341" s="212">
        <f>Прил.6!P273</f>
        <v>0</v>
      </c>
      <c r="I341" s="292">
        <f t="shared" ref="I341:I343" si="37">IF(SUM(F341:H341)&gt;0,1," ")</f>
        <v>1</v>
      </c>
    </row>
    <row r="342" spans="1:9" ht="38.25" x14ac:dyDescent="0.2">
      <c r="A342" s="16" t="str">
        <f>Прил.6!A274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2" s="17" t="str">
        <f>Прил.6!C274</f>
        <v>08</v>
      </c>
      <c r="C342" s="17" t="str">
        <f>Прил.6!D274</f>
        <v>01</v>
      </c>
      <c r="D342" s="17" t="str">
        <f>Прил.6!E274</f>
        <v>0310010210</v>
      </c>
      <c r="E342" s="17" t="str">
        <f>Прил.6!F274</f>
        <v>600</v>
      </c>
      <c r="F342" s="212">
        <f>Прил.6!N274</f>
        <v>784374.36</v>
      </c>
      <c r="G342" s="212">
        <f>Прил.6!O274</f>
        <v>0</v>
      </c>
      <c r="H342" s="212">
        <f>Прил.6!P274</f>
        <v>0</v>
      </c>
      <c r="I342" s="292">
        <f t="shared" si="37"/>
        <v>1</v>
      </c>
    </row>
    <row r="343" spans="1:9" s="156" customFormat="1" x14ac:dyDescent="0.2">
      <c r="A343" s="18" t="str">
        <f>Прил.6!A275</f>
        <v>Субсидии бюджетным учреждениям</v>
      </c>
      <c r="B343" s="19" t="str">
        <f>Прил.6!C275</f>
        <v>08</v>
      </c>
      <c r="C343" s="19" t="str">
        <f>Прил.6!D275</f>
        <v>01</v>
      </c>
      <c r="D343" s="19" t="str">
        <f>Прил.6!E275</f>
        <v>0310010210</v>
      </c>
      <c r="E343" s="19" t="str">
        <f>Прил.6!F275</f>
        <v>610</v>
      </c>
      <c r="F343" s="213">
        <f>Прил.6!N275</f>
        <v>784374.36</v>
      </c>
      <c r="G343" s="213">
        <f>Прил.6!O275</f>
        <v>0</v>
      </c>
      <c r="H343" s="213">
        <f>Прил.6!P275</f>
        <v>0</v>
      </c>
      <c r="I343" s="292">
        <f t="shared" si="37"/>
        <v>1</v>
      </c>
    </row>
    <row r="344" spans="1:9" ht="25.5" hidden="1" x14ac:dyDescent="0.2">
      <c r="A344" s="16" t="str">
        <f>Прил.6!A276</f>
        <v>Персональные выплаты, устанавливаемые с учетом опыта работы при наличии ученой степени, почетного звания, нагрудного знака (значка)</v>
      </c>
      <c r="B344" s="17" t="str">
        <f>Прил.6!C276</f>
        <v>08</v>
      </c>
      <c r="C344" s="17" t="str">
        <f>Прил.6!D276</f>
        <v>01</v>
      </c>
      <c r="D344" s="17" t="str">
        <f>Прил.6!E276</f>
        <v>0310010310</v>
      </c>
      <c r="E344" s="17"/>
      <c r="F344" s="212">
        <f>Прил.6!N276</f>
        <v>0</v>
      </c>
      <c r="G344" s="212">
        <f>Прил.6!O276</f>
        <v>0</v>
      </c>
      <c r="H344" s="212">
        <f>Прил.6!P276</f>
        <v>0</v>
      </c>
      <c r="I344" s="292" t="str">
        <f t="shared" si="29"/>
        <v xml:space="preserve"> </v>
      </c>
    </row>
    <row r="345" spans="1:9" ht="25.5" hidden="1" x14ac:dyDescent="0.2">
      <c r="A345" s="16" t="str">
        <f>Прил.6!A277</f>
        <v>Предоставление субсидий бюджетным, автономным учреждениям и иным некоммерческим организациям</v>
      </c>
      <c r="B345" s="17" t="str">
        <f>Прил.6!C277</f>
        <v>08</v>
      </c>
      <c r="C345" s="17" t="str">
        <f>Прил.6!D277</f>
        <v>01</v>
      </c>
      <c r="D345" s="17" t="str">
        <f>Прил.6!E277</f>
        <v>0310010310</v>
      </c>
      <c r="E345" s="17" t="str">
        <f>Прил.6!F277</f>
        <v>600</v>
      </c>
      <c r="F345" s="212">
        <f>Прил.6!N277</f>
        <v>0</v>
      </c>
      <c r="G345" s="212">
        <f>Прил.6!O277</f>
        <v>0</v>
      </c>
      <c r="H345" s="212">
        <f>Прил.6!P277</f>
        <v>0</v>
      </c>
      <c r="I345" s="292" t="str">
        <f t="shared" si="29"/>
        <v xml:space="preserve"> </v>
      </c>
    </row>
    <row r="346" spans="1:9" s="156" customFormat="1" hidden="1" x14ac:dyDescent="0.2">
      <c r="A346" s="18" t="str">
        <f>Прил.6!A278</f>
        <v>Субсидии бюджетным учреждениям</v>
      </c>
      <c r="B346" s="19" t="str">
        <f>Прил.6!C278</f>
        <v>08</v>
      </c>
      <c r="C346" s="19" t="str">
        <f>Прил.6!D278</f>
        <v>01</v>
      </c>
      <c r="D346" s="19" t="str">
        <f>Прил.6!E278</f>
        <v>0310010310</v>
      </c>
      <c r="E346" s="19" t="str">
        <f>Прил.6!F278</f>
        <v>610</v>
      </c>
      <c r="F346" s="213">
        <f>Прил.6!N278</f>
        <v>0</v>
      </c>
      <c r="G346" s="213">
        <f>Прил.6!O278</f>
        <v>0</v>
      </c>
      <c r="H346" s="213">
        <f>Прил.6!P278</f>
        <v>0</v>
      </c>
      <c r="I346" s="292" t="str">
        <f t="shared" ref="I346:I427" si="38">IF(SUM(F346:H346)&gt;0,1," ")</f>
        <v xml:space="preserve"> </v>
      </c>
    </row>
    <row r="347" spans="1:9" ht="25.5" hidden="1" x14ac:dyDescent="0.2">
      <c r="A347" s="16" t="str">
        <f>Прил.6!A279</f>
        <v>Расходы на повышение размеров оплаты труда работников бюджетной сферы Красноярского края с 1 января 2018 года на 4 процента</v>
      </c>
      <c r="B347" s="17" t="str">
        <f>Прил.6!C279</f>
        <v>08</v>
      </c>
      <c r="C347" s="17" t="str">
        <f>Прил.6!D279</f>
        <v>01</v>
      </c>
      <c r="D347" s="17" t="str">
        <f>Прил.6!E279</f>
        <v>0310010470</v>
      </c>
      <c r="E347" s="17"/>
      <c r="F347" s="212">
        <f>Прил.6!N279</f>
        <v>0</v>
      </c>
      <c r="G347" s="212">
        <f>Прил.6!O279</f>
        <v>0</v>
      </c>
      <c r="H347" s="212">
        <f>Прил.6!P279</f>
        <v>0</v>
      </c>
      <c r="I347" s="292" t="str">
        <f t="shared" si="38"/>
        <v xml:space="preserve"> </v>
      </c>
    </row>
    <row r="348" spans="1:9" ht="25.5" hidden="1" x14ac:dyDescent="0.2">
      <c r="A348" s="16" t="str">
        <f>Прил.6!A280</f>
        <v>Предоставление субсидий бюджетным, автономным учреждениям и иным некоммерческим организациям</v>
      </c>
      <c r="B348" s="17" t="str">
        <f>Прил.6!C280</f>
        <v>08</v>
      </c>
      <c r="C348" s="17" t="str">
        <f>Прил.6!D280</f>
        <v>01</v>
      </c>
      <c r="D348" s="17" t="str">
        <f>Прил.6!E280</f>
        <v>0310010470</v>
      </c>
      <c r="E348" s="17" t="str">
        <f>Прил.6!F280</f>
        <v>600</v>
      </c>
      <c r="F348" s="212">
        <f>Прил.6!N280</f>
        <v>0</v>
      </c>
      <c r="G348" s="212">
        <f>Прил.6!O280</f>
        <v>0</v>
      </c>
      <c r="H348" s="212">
        <f>Прил.6!P280</f>
        <v>0</v>
      </c>
      <c r="I348" s="292" t="str">
        <f t="shared" si="38"/>
        <v xml:space="preserve"> </v>
      </c>
    </row>
    <row r="349" spans="1:9" s="156" customFormat="1" hidden="1" x14ac:dyDescent="0.2">
      <c r="A349" s="18" t="str">
        <f>Прил.6!A281</f>
        <v>Субсидии бюджетным учреждениям</v>
      </c>
      <c r="B349" s="19" t="str">
        <f>Прил.6!C281</f>
        <v>08</v>
      </c>
      <c r="C349" s="19" t="str">
        <f>Прил.6!D281</f>
        <v>01</v>
      </c>
      <c r="D349" s="19" t="str">
        <f>Прил.6!E281</f>
        <v>0310010470</v>
      </c>
      <c r="E349" s="19" t="str">
        <f>Прил.6!F281</f>
        <v>610</v>
      </c>
      <c r="F349" s="213">
        <f>Прил.6!N281</f>
        <v>0</v>
      </c>
      <c r="G349" s="213">
        <f>Прил.6!O281</f>
        <v>0</v>
      </c>
      <c r="H349" s="213">
        <f>Прил.6!P281</f>
        <v>0</v>
      </c>
      <c r="I349" s="292" t="str">
        <f t="shared" si="38"/>
        <v xml:space="preserve"> </v>
      </c>
    </row>
    <row r="350" spans="1:9" x14ac:dyDescent="0.2">
      <c r="A350" s="16" t="str">
        <f>Прил.6!A282</f>
        <v>Оказание услуг подведомственными учреждениями</v>
      </c>
      <c r="B350" s="17" t="str">
        <f>Прил.6!C282</f>
        <v>08</v>
      </c>
      <c r="C350" s="17" t="str">
        <f>Прил.6!D282</f>
        <v>01</v>
      </c>
      <c r="D350" s="17" t="str">
        <f>Прил.6!E282</f>
        <v>0310013110</v>
      </c>
      <c r="E350" s="17"/>
      <c r="F350" s="212">
        <f>Прил.6!N282</f>
        <v>103853295.28999999</v>
      </c>
      <c r="G350" s="212">
        <f>Прил.6!O282</f>
        <v>124977430</v>
      </c>
      <c r="H350" s="212">
        <f>Прил.6!P282</f>
        <v>124977430</v>
      </c>
      <c r="I350" s="292">
        <f t="shared" si="38"/>
        <v>1</v>
      </c>
    </row>
    <row r="351" spans="1:9" ht="25.5" x14ac:dyDescent="0.2">
      <c r="A351" s="16" t="str">
        <f>Прил.6!A283</f>
        <v>Предоставление субсидий бюджетным, автономным учреждениям и иным некоммерческим организациям</v>
      </c>
      <c r="B351" s="17" t="str">
        <f>Прил.6!C283</f>
        <v>08</v>
      </c>
      <c r="C351" s="17" t="str">
        <f>Прил.6!D283</f>
        <v>01</v>
      </c>
      <c r="D351" s="17" t="str">
        <f>Прил.6!E283</f>
        <v>0310013110</v>
      </c>
      <c r="E351" s="17" t="str">
        <f>Прил.6!F283</f>
        <v>600</v>
      </c>
      <c r="F351" s="212">
        <f>Прил.6!N283</f>
        <v>103853295.28999999</v>
      </c>
      <c r="G351" s="212">
        <f>Прил.6!O283</f>
        <v>124977430</v>
      </c>
      <c r="H351" s="212">
        <f>Прил.6!P283</f>
        <v>124977430</v>
      </c>
      <c r="I351" s="292">
        <f t="shared" si="38"/>
        <v>1</v>
      </c>
    </row>
    <row r="352" spans="1:9" s="156" customFormat="1" x14ac:dyDescent="0.2">
      <c r="A352" s="18" t="str">
        <f>Прил.6!A284</f>
        <v>Субсидии бюджетным учреждениям</v>
      </c>
      <c r="B352" s="19" t="str">
        <f>Прил.6!C284</f>
        <v>08</v>
      </c>
      <c r="C352" s="19" t="str">
        <f>Прил.6!D284</f>
        <v>01</v>
      </c>
      <c r="D352" s="19" t="str">
        <f>Прил.6!E284</f>
        <v>0310013110</v>
      </c>
      <c r="E352" s="19" t="str">
        <f>Прил.6!F284</f>
        <v>610</v>
      </c>
      <c r="F352" s="213">
        <f>Прил.6!N284</f>
        <v>103853295.28999999</v>
      </c>
      <c r="G352" s="213">
        <f>Прил.6!O284</f>
        <v>124977430</v>
      </c>
      <c r="H352" s="213">
        <f>Прил.6!P284</f>
        <v>124977430</v>
      </c>
      <c r="I352" s="292">
        <f t="shared" si="38"/>
        <v>1</v>
      </c>
    </row>
    <row r="353" spans="1:9" x14ac:dyDescent="0.2">
      <c r="A353" s="16" t="str">
        <f>Прил.6!A285</f>
        <v>Обеспечение деятельности подведомственных учреждений</v>
      </c>
      <c r="B353" s="17" t="str">
        <f>Прил.6!C285</f>
        <v>08</v>
      </c>
      <c r="C353" s="17" t="str">
        <f>Прил.6!D285</f>
        <v>01</v>
      </c>
      <c r="D353" s="17" t="str">
        <f>Прил.6!E285</f>
        <v>0310013120</v>
      </c>
      <c r="E353" s="17"/>
      <c r="F353" s="212">
        <f>Прил.6!N285</f>
        <v>400000</v>
      </c>
      <c r="G353" s="212">
        <f>Прил.6!O285</f>
        <v>400000</v>
      </c>
      <c r="H353" s="212">
        <f>Прил.6!P285</f>
        <v>400000</v>
      </c>
      <c r="I353" s="292">
        <f t="shared" si="38"/>
        <v>1</v>
      </c>
    </row>
    <row r="354" spans="1:9" ht="25.5" x14ac:dyDescent="0.2">
      <c r="A354" s="16" t="str">
        <f>Прил.6!A286</f>
        <v>Предоставление субсидий бюджетным, автономным учреждениям и иным некоммерческим организациям</v>
      </c>
      <c r="B354" s="17" t="str">
        <f>Прил.6!C286</f>
        <v>08</v>
      </c>
      <c r="C354" s="17" t="str">
        <f>Прил.6!D286</f>
        <v>01</v>
      </c>
      <c r="D354" s="17" t="str">
        <f>Прил.6!E286</f>
        <v>0310013120</v>
      </c>
      <c r="E354" s="17" t="str">
        <f>Прил.6!F286</f>
        <v>600</v>
      </c>
      <c r="F354" s="212">
        <f>Прил.6!N286</f>
        <v>400000</v>
      </c>
      <c r="G354" s="212">
        <f>Прил.6!O286</f>
        <v>400000</v>
      </c>
      <c r="H354" s="212">
        <f>Прил.6!P286</f>
        <v>400000</v>
      </c>
      <c r="I354" s="292">
        <f t="shared" si="38"/>
        <v>1</v>
      </c>
    </row>
    <row r="355" spans="1:9" s="156" customFormat="1" x14ac:dyDescent="0.2">
      <c r="A355" s="18" t="str">
        <f>Прил.6!A287</f>
        <v>Субсидии бюджетным учреждениям</v>
      </c>
      <c r="B355" s="19" t="str">
        <f>Прил.6!C287</f>
        <v>08</v>
      </c>
      <c r="C355" s="19" t="str">
        <f>Прил.6!D287</f>
        <v>01</v>
      </c>
      <c r="D355" s="19" t="str">
        <f>Прил.6!E287</f>
        <v>0310013120</v>
      </c>
      <c r="E355" s="19" t="str">
        <f>Прил.6!F287</f>
        <v>610</v>
      </c>
      <c r="F355" s="213">
        <f>Прил.6!N287</f>
        <v>400000</v>
      </c>
      <c r="G355" s="213">
        <f>Прил.6!O287</f>
        <v>400000</v>
      </c>
      <c r="H355" s="213">
        <f>Прил.6!P287</f>
        <v>400000</v>
      </c>
      <c r="I355" s="292">
        <f t="shared" si="38"/>
        <v>1</v>
      </c>
    </row>
    <row r="356" spans="1:9" hidden="1" x14ac:dyDescent="0.2">
      <c r="A356" s="16" t="str">
        <f>Прил.6!A288</f>
        <v>Текущий ремонт потолка зрительного зала Дома культуры села Хатанга</v>
      </c>
      <c r="B356" s="17" t="str">
        <f>Прил.6!C288</f>
        <v>08</v>
      </c>
      <c r="C356" s="17" t="str">
        <f>Прил.6!D288</f>
        <v>01</v>
      </c>
      <c r="D356" s="17" t="str">
        <f>Прил.6!E288</f>
        <v>0310013230</v>
      </c>
      <c r="E356" s="17"/>
      <c r="F356" s="212">
        <f>Прил.6!N288</f>
        <v>0</v>
      </c>
      <c r="G356" s="212">
        <f>Прил.6!O288</f>
        <v>0</v>
      </c>
      <c r="H356" s="212">
        <f>Прил.6!P288</f>
        <v>0</v>
      </c>
      <c r="I356" s="292" t="str">
        <f t="shared" si="38"/>
        <v xml:space="preserve"> </v>
      </c>
    </row>
    <row r="357" spans="1:9" ht="25.5" hidden="1" x14ac:dyDescent="0.2">
      <c r="A357" s="16" t="str">
        <f>Прил.6!A289</f>
        <v>Предоставление субсидий бюджетным, автономным учреждениям и иным некоммерческим организациям</v>
      </c>
      <c r="B357" s="17" t="str">
        <f>Прил.6!C289</f>
        <v>08</v>
      </c>
      <c r="C357" s="17" t="str">
        <f>Прил.6!D289</f>
        <v>01</v>
      </c>
      <c r="D357" s="17" t="str">
        <f>Прил.6!E289</f>
        <v>0310013230</v>
      </c>
      <c r="E357" s="17" t="str">
        <f>Прил.6!F289</f>
        <v>600</v>
      </c>
      <c r="F357" s="212">
        <f>Прил.6!N289</f>
        <v>0</v>
      </c>
      <c r="G357" s="212">
        <f>Прил.6!O289</f>
        <v>0</v>
      </c>
      <c r="H357" s="212">
        <f>Прил.6!P289</f>
        <v>0</v>
      </c>
      <c r="I357" s="292" t="str">
        <f t="shared" si="38"/>
        <v xml:space="preserve"> </v>
      </c>
    </row>
    <row r="358" spans="1:9" s="156" customFormat="1" hidden="1" x14ac:dyDescent="0.2">
      <c r="A358" s="18" t="str">
        <f>Прил.6!A290</f>
        <v>Субсидии бюджетным учреждениям</v>
      </c>
      <c r="B358" s="19" t="str">
        <f>Прил.6!C290</f>
        <v>08</v>
      </c>
      <c r="C358" s="19" t="str">
        <f>Прил.6!D290</f>
        <v>01</v>
      </c>
      <c r="D358" s="19" t="str">
        <f>Прил.6!E290</f>
        <v>0310013230</v>
      </c>
      <c r="E358" s="19" t="str">
        <f>Прил.6!F290</f>
        <v>610</v>
      </c>
      <c r="F358" s="213">
        <f>Прил.6!N290</f>
        <v>0</v>
      </c>
      <c r="G358" s="213">
        <f>Прил.6!O290</f>
        <v>0</v>
      </c>
      <c r="H358" s="213">
        <f>Прил.6!P290</f>
        <v>0</v>
      </c>
      <c r="I358" s="292" t="str">
        <f t="shared" si="38"/>
        <v xml:space="preserve"> </v>
      </c>
    </row>
    <row r="359" spans="1:9" hidden="1" x14ac:dyDescent="0.2">
      <c r="A359" s="16" t="str">
        <f>Прил.6!A291</f>
        <v>Текущий ремонт системы отопления в сельском Доме культуры поселка Катырык</v>
      </c>
      <c r="B359" s="17" t="str">
        <f>Прил.6!C291</f>
        <v>08</v>
      </c>
      <c r="C359" s="17" t="str">
        <f>Прил.6!D291</f>
        <v>01</v>
      </c>
      <c r="D359" s="17" t="str">
        <f>Прил.6!E291</f>
        <v>0310013240</v>
      </c>
      <c r="E359" s="17"/>
      <c r="F359" s="212">
        <f>Прил.6!N291</f>
        <v>0</v>
      </c>
      <c r="G359" s="212">
        <f>Прил.6!O291</f>
        <v>0</v>
      </c>
      <c r="H359" s="212">
        <f>Прил.6!P291</f>
        <v>0</v>
      </c>
      <c r="I359" s="292" t="str">
        <f t="shared" si="38"/>
        <v xml:space="preserve"> </v>
      </c>
    </row>
    <row r="360" spans="1:9" ht="25.5" hidden="1" x14ac:dyDescent="0.2">
      <c r="A360" s="16" t="str">
        <f>Прил.6!A292</f>
        <v>Предоставление субсидий бюджетным, автономным учреждениям и иным некоммерческим организациям</v>
      </c>
      <c r="B360" s="17" t="str">
        <f>Прил.6!C292</f>
        <v>08</v>
      </c>
      <c r="C360" s="17" t="str">
        <f>Прил.6!D292</f>
        <v>01</v>
      </c>
      <c r="D360" s="17" t="str">
        <f>Прил.6!E292</f>
        <v>0310013240</v>
      </c>
      <c r="E360" s="17" t="str">
        <f>Прил.6!F292</f>
        <v>600</v>
      </c>
      <c r="F360" s="212">
        <f>Прил.6!N292</f>
        <v>0</v>
      </c>
      <c r="G360" s="212">
        <f>Прил.6!O292</f>
        <v>0</v>
      </c>
      <c r="H360" s="212">
        <f>Прил.6!P292</f>
        <v>0</v>
      </c>
      <c r="I360" s="292" t="str">
        <f t="shared" si="38"/>
        <v xml:space="preserve"> </v>
      </c>
    </row>
    <row r="361" spans="1:9" s="156" customFormat="1" hidden="1" x14ac:dyDescent="0.2">
      <c r="A361" s="18" t="str">
        <f>Прил.6!A293</f>
        <v>Субсидии бюджетным учреждениям</v>
      </c>
      <c r="B361" s="19" t="str">
        <f>Прил.6!C293</f>
        <v>08</v>
      </c>
      <c r="C361" s="19" t="str">
        <f>Прил.6!D293</f>
        <v>01</v>
      </c>
      <c r="D361" s="19" t="str">
        <f>Прил.6!E293</f>
        <v>0310013240</v>
      </c>
      <c r="E361" s="19" t="str">
        <f>Прил.6!F293</f>
        <v>610</v>
      </c>
      <c r="F361" s="213">
        <f>Прил.6!N293</f>
        <v>0</v>
      </c>
      <c r="G361" s="213">
        <f>Прил.6!O293</f>
        <v>0</v>
      </c>
      <c r="H361" s="213">
        <f>Прил.6!P293</f>
        <v>0</v>
      </c>
      <c r="I361" s="292" t="str">
        <f t="shared" si="38"/>
        <v xml:space="preserve"> </v>
      </c>
    </row>
    <row r="362" spans="1:9" x14ac:dyDescent="0.2">
      <c r="A362" s="16" t="str">
        <f>Прил.6!A294</f>
        <v>Текущий ремонт в здании Дома культуры села Хатанга</v>
      </c>
      <c r="B362" s="17" t="str">
        <f>Прил.6!C294</f>
        <v>08</v>
      </c>
      <c r="C362" s="17" t="str">
        <f>Прил.6!D294</f>
        <v>01</v>
      </c>
      <c r="D362" s="17" t="str">
        <f>Прил.6!E294</f>
        <v>0310013250</v>
      </c>
      <c r="E362" s="17"/>
      <c r="F362" s="212">
        <f>Прил.6!N294</f>
        <v>728373</v>
      </c>
      <c r="G362" s="212">
        <f>Прил.6!O294</f>
        <v>0</v>
      </c>
      <c r="H362" s="212">
        <f>Прил.6!P294</f>
        <v>0</v>
      </c>
      <c r="I362" s="292">
        <f t="shared" si="38"/>
        <v>1</v>
      </c>
    </row>
    <row r="363" spans="1:9" ht="25.5" x14ac:dyDescent="0.2">
      <c r="A363" s="16" t="str">
        <f>Прил.6!A295</f>
        <v>Предоставление субсидий бюджетным, автономным учреждениям и иным некоммерческим организациям</v>
      </c>
      <c r="B363" s="17" t="str">
        <f>Прил.6!C295</f>
        <v>08</v>
      </c>
      <c r="C363" s="17" t="str">
        <f>Прил.6!D295</f>
        <v>01</v>
      </c>
      <c r="D363" s="17" t="str">
        <f>Прил.6!E295</f>
        <v>0310013250</v>
      </c>
      <c r="E363" s="17" t="str">
        <f>Прил.6!F295</f>
        <v>600</v>
      </c>
      <c r="F363" s="212">
        <f>Прил.6!N295</f>
        <v>728373</v>
      </c>
      <c r="G363" s="212">
        <f>Прил.6!O295</f>
        <v>0</v>
      </c>
      <c r="H363" s="212">
        <f>Прил.6!P295</f>
        <v>0</v>
      </c>
      <c r="I363" s="292">
        <f t="shared" si="38"/>
        <v>1</v>
      </c>
    </row>
    <row r="364" spans="1:9" s="156" customFormat="1" x14ac:dyDescent="0.2">
      <c r="A364" s="18" t="str">
        <f>Прил.6!A296</f>
        <v>Субсидии бюджетным учреждениям</v>
      </c>
      <c r="B364" s="19" t="str">
        <f>Прил.6!C296</f>
        <v>08</v>
      </c>
      <c r="C364" s="19" t="str">
        <f>Прил.6!D296</f>
        <v>01</v>
      </c>
      <c r="D364" s="19" t="str">
        <f>Прил.6!E296</f>
        <v>0310013250</v>
      </c>
      <c r="E364" s="19" t="str">
        <f>Прил.6!F296</f>
        <v>610</v>
      </c>
      <c r="F364" s="213">
        <f>Прил.6!N296</f>
        <v>728373</v>
      </c>
      <c r="G364" s="213">
        <f>Прил.6!O296</f>
        <v>0</v>
      </c>
      <c r="H364" s="213">
        <f>Прил.6!P296</f>
        <v>0</v>
      </c>
      <c r="I364" s="292">
        <f t="shared" si="38"/>
        <v>1</v>
      </c>
    </row>
    <row r="365" spans="1:9" ht="25.5" x14ac:dyDescent="0.2">
      <c r="A365" s="16" t="str">
        <f>Прил.6!A297</f>
        <v>Реализацию мероприятий по укреплению материально-технической базы структурных подразделений МБУК "КДК"</v>
      </c>
      <c r="B365" s="17" t="str">
        <f>Прил.6!C297</f>
        <v>08</v>
      </c>
      <c r="C365" s="17" t="str">
        <f>Прил.6!D297</f>
        <v>01</v>
      </c>
      <c r="D365" s="17" t="str">
        <f>Прил.6!E297</f>
        <v>0310013260</v>
      </c>
      <c r="E365" s="17"/>
      <c r="F365" s="212">
        <f>Прил.6!N297</f>
        <v>2474910</v>
      </c>
      <c r="G365" s="212">
        <f>Прил.6!O297</f>
        <v>0</v>
      </c>
      <c r="H365" s="212">
        <f>Прил.6!P297</f>
        <v>0</v>
      </c>
      <c r="I365" s="292">
        <f t="shared" si="38"/>
        <v>1</v>
      </c>
    </row>
    <row r="366" spans="1:9" ht="25.5" x14ac:dyDescent="0.2">
      <c r="A366" s="16" t="str">
        <f>Прил.6!A298</f>
        <v>Предоставление субсидий бюджетным, автономным учреждениям и иным некоммерческим организациям</v>
      </c>
      <c r="B366" s="17" t="str">
        <f>Прил.6!C298</f>
        <v>08</v>
      </c>
      <c r="C366" s="17" t="str">
        <f>Прил.6!D298</f>
        <v>01</v>
      </c>
      <c r="D366" s="17" t="str">
        <f>Прил.6!E298</f>
        <v>0310013260</v>
      </c>
      <c r="E366" s="17" t="str">
        <f>Прил.6!F298</f>
        <v>600</v>
      </c>
      <c r="F366" s="212">
        <f>Прил.6!N298</f>
        <v>2474910</v>
      </c>
      <c r="G366" s="212">
        <f>Прил.6!O298</f>
        <v>0</v>
      </c>
      <c r="H366" s="212">
        <f>Прил.6!P298</f>
        <v>0</v>
      </c>
      <c r="I366" s="292">
        <f t="shared" si="38"/>
        <v>1</v>
      </c>
    </row>
    <row r="367" spans="1:9" s="156" customFormat="1" x14ac:dyDescent="0.2">
      <c r="A367" s="18" t="str">
        <f>Прил.6!A299</f>
        <v>Субсидии бюджетным учреждениям</v>
      </c>
      <c r="B367" s="19" t="str">
        <f>Прил.6!C299</f>
        <v>08</v>
      </c>
      <c r="C367" s="19" t="str">
        <f>Прил.6!D299</f>
        <v>01</v>
      </c>
      <c r="D367" s="19" t="str">
        <f>Прил.6!E299</f>
        <v>0310013260</v>
      </c>
      <c r="E367" s="19" t="str">
        <f>Прил.6!F299</f>
        <v>610</v>
      </c>
      <c r="F367" s="213">
        <f>Прил.6!N299</f>
        <v>2474910</v>
      </c>
      <c r="G367" s="213">
        <f>Прил.6!O299</f>
        <v>0</v>
      </c>
      <c r="H367" s="213">
        <f>Прил.6!P299</f>
        <v>0</v>
      </c>
      <c r="I367" s="292">
        <f t="shared" si="38"/>
        <v>1</v>
      </c>
    </row>
    <row r="368" spans="1:9" ht="38.25" x14ac:dyDescent="0.2">
      <c r="A368" s="16" t="str">
        <f>Прил.6!A300</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68" s="17" t="str">
        <f>Прил.6!C300</f>
        <v>08</v>
      </c>
      <c r="C368" s="17" t="str">
        <f>Прил.6!D300</f>
        <v>01</v>
      </c>
      <c r="D368" s="17" t="str">
        <f>Прил.6!E300</f>
        <v>03100L4670</v>
      </c>
      <c r="E368" s="17"/>
      <c r="F368" s="212">
        <f>Прил.6!N300</f>
        <v>1315972</v>
      </c>
      <c r="G368" s="212">
        <f>Прил.6!O300</f>
        <v>0</v>
      </c>
      <c r="H368" s="212">
        <f>Прил.6!P300</f>
        <v>0</v>
      </c>
      <c r="I368" s="292">
        <f t="shared" si="38"/>
        <v>1</v>
      </c>
    </row>
    <row r="369" spans="1:9" ht="25.5" x14ac:dyDescent="0.2">
      <c r="A369" s="16" t="str">
        <f>Прил.6!A301</f>
        <v>Предоставление субсидий бюджетным, автономным учреждениям и иным некоммерческим организациям</v>
      </c>
      <c r="B369" s="17" t="str">
        <f>Прил.6!C301</f>
        <v>08</v>
      </c>
      <c r="C369" s="17" t="str">
        <f>Прил.6!D301</f>
        <v>01</v>
      </c>
      <c r="D369" s="17" t="str">
        <f>Прил.6!E301</f>
        <v>03100L4670</v>
      </c>
      <c r="E369" s="17" t="str">
        <f>Прил.6!F301</f>
        <v>600</v>
      </c>
      <c r="F369" s="212">
        <f>Прил.6!N301</f>
        <v>1315972</v>
      </c>
      <c r="G369" s="212">
        <f>Прил.6!O301</f>
        <v>0</v>
      </c>
      <c r="H369" s="212">
        <f>Прил.6!P301</f>
        <v>0</v>
      </c>
      <c r="I369" s="292">
        <f t="shared" si="38"/>
        <v>1</v>
      </c>
    </row>
    <row r="370" spans="1:9" s="156" customFormat="1" x14ac:dyDescent="0.2">
      <c r="A370" s="18" t="str">
        <f>Прил.6!A302</f>
        <v>Субсидии бюджетным учреждениям</v>
      </c>
      <c r="B370" s="19" t="str">
        <f>Прил.6!C302</f>
        <v>08</v>
      </c>
      <c r="C370" s="19" t="str">
        <f>Прил.6!D302</f>
        <v>01</v>
      </c>
      <c r="D370" s="19" t="str">
        <f>Прил.6!E302</f>
        <v>03100L4670</v>
      </c>
      <c r="E370" s="19" t="str">
        <f>Прил.6!F302</f>
        <v>610</v>
      </c>
      <c r="F370" s="213">
        <f>Прил.6!N302</f>
        <v>1315972</v>
      </c>
      <c r="G370" s="213">
        <f>Прил.6!O302</f>
        <v>0</v>
      </c>
      <c r="H370" s="213">
        <f>Прил.6!P302</f>
        <v>0</v>
      </c>
      <c r="I370" s="292">
        <f t="shared" si="38"/>
        <v>1</v>
      </c>
    </row>
    <row r="371" spans="1:9" ht="51" x14ac:dyDescent="0.2">
      <c r="A371" s="16" t="str">
        <f>Прил.6!A303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71" s="17" t="str">
        <f>Прил.6!C303</f>
        <v>08</v>
      </c>
      <c r="C371" s="17" t="str">
        <f>Прил.6!D303</f>
        <v>01</v>
      </c>
      <c r="D371" s="17" t="str">
        <f>Прил.6!E303</f>
        <v>0310055190</v>
      </c>
      <c r="E371" s="17"/>
      <c r="F371" s="212">
        <f>Прил.6!N303</f>
        <v>7385</v>
      </c>
      <c r="G371" s="212">
        <f>Прил.6!O303</f>
        <v>0</v>
      </c>
      <c r="H371" s="212">
        <f>Прил.6!P303</f>
        <v>0</v>
      </c>
      <c r="I371" s="292">
        <f t="shared" si="38"/>
        <v>1</v>
      </c>
    </row>
    <row r="372" spans="1:9" ht="25.5" x14ac:dyDescent="0.2">
      <c r="A372" s="16" t="str">
        <f>Прил.6!A304</f>
        <v>Предоставление субсидий бюджетным, автономным учреждениям и иным некоммерческим организациям</v>
      </c>
      <c r="B372" s="17" t="str">
        <f>Прил.6!C304</f>
        <v>08</v>
      </c>
      <c r="C372" s="17" t="str">
        <f>Прил.6!D304</f>
        <v>01</v>
      </c>
      <c r="D372" s="17" t="str">
        <f>Прил.6!E304</f>
        <v>0310055190</v>
      </c>
      <c r="E372" s="17" t="str">
        <f>Прил.6!F304</f>
        <v>600</v>
      </c>
      <c r="F372" s="212">
        <f>Прил.6!N304</f>
        <v>7385</v>
      </c>
      <c r="G372" s="212">
        <f>Прил.6!O304</f>
        <v>0</v>
      </c>
      <c r="H372" s="212">
        <f>Прил.6!P304</f>
        <v>0</v>
      </c>
      <c r="I372" s="292">
        <f t="shared" si="38"/>
        <v>1</v>
      </c>
    </row>
    <row r="373" spans="1:9" s="156" customFormat="1" x14ac:dyDescent="0.2">
      <c r="A373" s="18" t="str">
        <f>Прил.6!A305</f>
        <v>Субсидии бюджетным учреждениям</v>
      </c>
      <c r="B373" s="19" t="str">
        <f>Прил.6!C305</f>
        <v>08</v>
      </c>
      <c r="C373" s="19" t="str">
        <f>Прил.6!D305</f>
        <v>01</v>
      </c>
      <c r="D373" s="19" t="str">
        <f>Прил.6!E305</f>
        <v>0310055190</v>
      </c>
      <c r="E373" s="19" t="str">
        <f>Прил.6!F305</f>
        <v>610</v>
      </c>
      <c r="F373" s="213">
        <f>Прил.6!N305</f>
        <v>7385</v>
      </c>
      <c r="G373" s="213">
        <f>Прил.6!O305</f>
        <v>0</v>
      </c>
      <c r="H373" s="213">
        <f>Прил.6!P305</f>
        <v>0</v>
      </c>
      <c r="I373" s="292">
        <f t="shared" si="38"/>
        <v>1</v>
      </c>
    </row>
    <row r="374" spans="1:9" ht="51" x14ac:dyDescent="0.2">
      <c r="A374" s="16" t="str">
        <f>Прил.6!A306</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74" s="17" t="str">
        <f>Прил.6!C306</f>
        <v>08</v>
      </c>
      <c r="C374" s="17" t="str">
        <f>Прил.6!D306</f>
        <v>01</v>
      </c>
      <c r="D374" s="17" t="str">
        <f>Прил.6!E306</f>
        <v>03100L5190</v>
      </c>
      <c r="E374" s="17"/>
      <c r="F374" s="212">
        <f>Прил.6!N306</f>
        <v>19516.73</v>
      </c>
      <c r="G374" s="212">
        <f>Прил.6!O306</f>
        <v>0</v>
      </c>
      <c r="H374" s="212">
        <f>Прил.6!P306</f>
        <v>0</v>
      </c>
      <c r="I374" s="292">
        <f t="shared" ref="I374:I376" si="39">IF(SUM(F374:H374)&gt;0,1," ")</f>
        <v>1</v>
      </c>
    </row>
    <row r="375" spans="1:9" ht="25.5" x14ac:dyDescent="0.2">
      <c r="A375" s="16" t="str">
        <f>Прил.6!A307</f>
        <v>Предоставление субсидий бюджетным, автономным учреждениям и иным некоммерческим организациям</v>
      </c>
      <c r="B375" s="17" t="str">
        <f>Прил.6!C307</f>
        <v>08</v>
      </c>
      <c r="C375" s="17" t="str">
        <f>Прил.6!D307</f>
        <v>01</v>
      </c>
      <c r="D375" s="17" t="str">
        <f>Прил.6!E307</f>
        <v>03100L5190</v>
      </c>
      <c r="E375" s="17" t="str">
        <f>Прил.6!F307</f>
        <v>600</v>
      </c>
      <c r="F375" s="212">
        <f>Прил.6!N307</f>
        <v>19516.73</v>
      </c>
      <c r="G375" s="212">
        <f>Прил.6!O307</f>
        <v>0</v>
      </c>
      <c r="H375" s="212">
        <f>Прил.6!P307</f>
        <v>0</v>
      </c>
      <c r="I375" s="292">
        <f t="shared" si="39"/>
        <v>1</v>
      </c>
    </row>
    <row r="376" spans="1:9" s="156" customFormat="1" x14ac:dyDescent="0.2">
      <c r="A376" s="18" t="str">
        <f>Прил.6!A308</f>
        <v>Субсидии бюджетным учреждениям</v>
      </c>
      <c r="B376" s="19" t="str">
        <f>Прил.6!C308</f>
        <v>08</v>
      </c>
      <c r="C376" s="19" t="str">
        <f>Прил.6!D308</f>
        <v>01</v>
      </c>
      <c r="D376" s="19" t="str">
        <f>Прил.6!E308</f>
        <v>03100L5190</v>
      </c>
      <c r="E376" s="19" t="str">
        <f>Прил.6!F308</f>
        <v>610</v>
      </c>
      <c r="F376" s="213">
        <f>Прил.6!N308</f>
        <v>19516.73</v>
      </c>
      <c r="G376" s="213">
        <f>Прил.6!O308</f>
        <v>0</v>
      </c>
      <c r="H376" s="213">
        <f>Прил.6!P308</f>
        <v>0</v>
      </c>
      <c r="I376" s="292">
        <f t="shared" si="39"/>
        <v>1</v>
      </c>
    </row>
    <row r="377" spans="1:9" ht="51" x14ac:dyDescent="0.2">
      <c r="A377" s="16" t="str">
        <f>Прил.6!A309</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77" s="17" t="str">
        <f>Прил.6!C309</f>
        <v>08</v>
      </c>
      <c r="C377" s="17" t="str">
        <f>Прил.6!D309</f>
        <v>01</v>
      </c>
      <c r="D377" s="17" t="str">
        <f>Прил.6!E309</f>
        <v>03100L5190</v>
      </c>
      <c r="E377" s="17"/>
      <c r="F377" s="212">
        <f>Прил.6!N309</f>
        <v>5850</v>
      </c>
      <c r="G377" s="212">
        <f>Прил.6!O309</f>
        <v>0</v>
      </c>
      <c r="H377" s="212">
        <f>Прил.6!P309</f>
        <v>0</v>
      </c>
      <c r="I377" s="292">
        <f t="shared" ref="I377:I382" si="40">IF(SUM(F377:H377)&gt;0,1," ")</f>
        <v>1</v>
      </c>
    </row>
    <row r="378" spans="1:9" ht="25.5" x14ac:dyDescent="0.2">
      <c r="A378" s="16" t="str">
        <f>Прил.6!A310</f>
        <v>Предоставление субсидий бюджетным, автономным учреждениям и иным некоммерческим организациям</v>
      </c>
      <c r="B378" s="17" t="str">
        <f>Прил.6!C310</f>
        <v>08</v>
      </c>
      <c r="C378" s="17" t="str">
        <f>Прил.6!D310</f>
        <v>01</v>
      </c>
      <c r="D378" s="17" t="str">
        <f>Прил.6!E310</f>
        <v>03100L5190</v>
      </c>
      <c r="E378" s="17" t="str">
        <f>Прил.6!F310</f>
        <v>600</v>
      </c>
      <c r="F378" s="212">
        <f>Прил.6!N310</f>
        <v>5850</v>
      </c>
      <c r="G378" s="212">
        <f>Прил.6!O310</f>
        <v>0</v>
      </c>
      <c r="H378" s="212">
        <f>Прил.6!P310</f>
        <v>0</v>
      </c>
      <c r="I378" s="292">
        <f t="shared" si="40"/>
        <v>1</v>
      </c>
    </row>
    <row r="379" spans="1:9" s="156" customFormat="1" x14ac:dyDescent="0.2">
      <c r="A379" s="18" t="str">
        <f>Прил.6!A311</f>
        <v>Субсидии бюджетным учреждениям</v>
      </c>
      <c r="B379" s="19" t="str">
        <f>Прил.6!C311</f>
        <v>08</v>
      </c>
      <c r="C379" s="19" t="str">
        <f>Прил.6!D311</f>
        <v>01</v>
      </c>
      <c r="D379" s="19" t="str">
        <f>Прил.6!E311</f>
        <v>03100L5190</v>
      </c>
      <c r="E379" s="19" t="str">
        <f>Прил.6!F311</f>
        <v>610</v>
      </c>
      <c r="F379" s="213">
        <f>Прил.6!N311</f>
        <v>5850</v>
      </c>
      <c r="G379" s="213">
        <f>Прил.6!O311</f>
        <v>0</v>
      </c>
      <c r="H379" s="213">
        <f>Прил.6!P311</f>
        <v>0</v>
      </c>
      <c r="I379" s="292">
        <f t="shared" si="40"/>
        <v>1</v>
      </c>
    </row>
    <row r="380" spans="1:9" ht="78" customHeight="1" x14ac:dyDescent="0.2">
      <c r="A380" s="16" t="str">
        <f>Прил.6!A312</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80" s="17" t="str">
        <f>Прил.6!C312</f>
        <v>08</v>
      </c>
      <c r="C380" s="17" t="str">
        <f>Прил.6!D312</f>
        <v>01</v>
      </c>
      <c r="D380" s="17" t="str">
        <f>Прил.6!E312</f>
        <v>03100S4810</v>
      </c>
      <c r="E380" s="17"/>
      <c r="F380" s="212">
        <f>Прил.6!N312</f>
        <v>3000</v>
      </c>
      <c r="G380" s="212">
        <f>Прил.6!O312</f>
        <v>0</v>
      </c>
      <c r="H380" s="212">
        <f>Прил.6!P312</f>
        <v>0</v>
      </c>
      <c r="I380" s="292">
        <f t="shared" si="40"/>
        <v>1</v>
      </c>
    </row>
    <row r="381" spans="1:9" ht="25.5" x14ac:dyDescent="0.2">
      <c r="A381" s="16" t="str">
        <f>Прил.6!A313</f>
        <v>Предоставление субсидий бюджетным, автономным учреждениям и иным некоммерческим организациям</v>
      </c>
      <c r="B381" s="17" t="str">
        <f>Прил.6!C313</f>
        <v>08</v>
      </c>
      <c r="C381" s="17" t="str">
        <f>Прил.6!D313</f>
        <v>01</v>
      </c>
      <c r="D381" s="17" t="str">
        <f>Прил.6!E313</f>
        <v>03100S4810</v>
      </c>
      <c r="E381" s="17" t="str">
        <f>Прил.6!F313</f>
        <v>600</v>
      </c>
      <c r="F381" s="212">
        <f>Прил.6!N313</f>
        <v>3000</v>
      </c>
      <c r="G381" s="212">
        <f>Прил.6!O313</f>
        <v>0</v>
      </c>
      <c r="H381" s="212">
        <f>Прил.6!P313</f>
        <v>0</v>
      </c>
      <c r="I381" s="292">
        <f t="shared" si="40"/>
        <v>1</v>
      </c>
    </row>
    <row r="382" spans="1:9" s="156" customFormat="1" x14ac:dyDescent="0.2">
      <c r="A382" s="18" t="str">
        <f>Прил.6!A314</f>
        <v>Субсидии бюджетным учреждениям</v>
      </c>
      <c r="B382" s="19" t="str">
        <f>Прил.6!C314</f>
        <v>08</v>
      </c>
      <c r="C382" s="19" t="str">
        <f>Прил.6!D314</f>
        <v>01</v>
      </c>
      <c r="D382" s="19" t="str">
        <f>Прил.6!E314</f>
        <v>03100S4810</v>
      </c>
      <c r="E382" s="19" t="str">
        <f>Прил.6!F314</f>
        <v>610</v>
      </c>
      <c r="F382" s="213">
        <f>Прил.6!N314</f>
        <v>3000</v>
      </c>
      <c r="G382" s="213">
        <f>Прил.6!O314</f>
        <v>0</v>
      </c>
      <c r="H382" s="213">
        <f>Прил.6!P314</f>
        <v>0</v>
      </c>
      <c r="I382" s="292">
        <f t="shared" si="40"/>
        <v>1</v>
      </c>
    </row>
    <row r="383" spans="1:9" ht="78" customHeight="1" x14ac:dyDescent="0.2">
      <c r="A383" s="16" t="str">
        <f>Прил.6!A315</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383" s="17" t="str">
        <f>Прил.6!C315</f>
        <v>08</v>
      </c>
      <c r="C383" s="17" t="str">
        <f>Прил.6!D315</f>
        <v>01</v>
      </c>
      <c r="D383" s="17" t="str">
        <f>Прил.6!E315</f>
        <v>03100S4810</v>
      </c>
      <c r="E383" s="17"/>
      <c r="F383" s="212">
        <f>Прил.6!N315</f>
        <v>150000</v>
      </c>
      <c r="G383" s="212">
        <f>Прил.6!O315</f>
        <v>0</v>
      </c>
      <c r="H383" s="212">
        <f>Прил.6!P315</f>
        <v>0</v>
      </c>
      <c r="I383" s="292">
        <f t="shared" ref="I383:I385" si="41">IF(SUM(F383:H383)&gt;0,1," ")</f>
        <v>1</v>
      </c>
    </row>
    <row r="384" spans="1:9" ht="25.5" x14ac:dyDescent="0.2">
      <c r="A384" s="16" t="str">
        <f>Прил.6!A316</f>
        <v>Предоставление субсидий бюджетным, автономным учреждениям и иным некоммерческим организациям</v>
      </c>
      <c r="B384" s="17" t="str">
        <f>Прил.6!C316</f>
        <v>08</v>
      </c>
      <c r="C384" s="17" t="str">
        <f>Прил.6!D316</f>
        <v>01</v>
      </c>
      <c r="D384" s="17" t="str">
        <f>Прил.6!E316</f>
        <v>03100S4810</v>
      </c>
      <c r="E384" s="17" t="str">
        <f>Прил.6!F316</f>
        <v>600</v>
      </c>
      <c r="F384" s="212">
        <f>Прил.6!N316</f>
        <v>150000</v>
      </c>
      <c r="G384" s="212">
        <f>Прил.6!O316</f>
        <v>0</v>
      </c>
      <c r="H384" s="212">
        <f>Прил.6!P316</f>
        <v>0</v>
      </c>
      <c r="I384" s="292">
        <f t="shared" si="41"/>
        <v>1</v>
      </c>
    </row>
    <row r="385" spans="1:9" s="156" customFormat="1" x14ac:dyDescent="0.2">
      <c r="A385" s="18" t="str">
        <f>Прил.6!A317</f>
        <v>Субсидии бюджетным учреждениям</v>
      </c>
      <c r="B385" s="19" t="str">
        <f>Прил.6!C317</f>
        <v>08</v>
      </c>
      <c r="C385" s="19" t="str">
        <f>Прил.6!D317</f>
        <v>01</v>
      </c>
      <c r="D385" s="19" t="str">
        <f>Прил.6!E317</f>
        <v>03100S4810</v>
      </c>
      <c r="E385" s="19" t="str">
        <f>Прил.6!F317</f>
        <v>610</v>
      </c>
      <c r="F385" s="213">
        <f>Прил.6!N317</f>
        <v>150000</v>
      </c>
      <c r="G385" s="213">
        <f>Прил.6!O317</f>
        <v>0</v>
      </c>
      <c r="H385" s="213">
        <f>Прил.6!P317</f>
        <v>0</v>
      </c>
      <c r="I385" s="292">
        <f t="shared" si="41"/>
        <v>1</v>
      </c>
    </row>
    <row r="386" spans="1:9" ht="51" x14ac:dyDescent="0.2">
      <c r="A386" s="16" t="str">
        <f>Прил.6!A318</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86" s="17" t="str">
        <f>Прил.6!C318</f>
        <v>08</v>
      </c>
      <c r="C386" s="17" t="str">
        <f>Прил.6!D318</f>
        <v>01</v>
      </c>
      <c r="D386" s="17" t="str">
        <f>Прил.6!E318</f>
        <v>03100S4880</v>
      </c>
      <c r="E386" s="17"/>
      <c r="F386" s="212">
        <f>Прил.6!N318</f>
        <v>118637.11</v>
      </c>
      <c r="G386" s="212">
        <f>Прил.6!O318</f>
        <v>138615.38</v>
      </c>
      <c r="H386" s="212">
        <f>Прил.6!P318</f>
        <v>138615.38</v>
      </c>
      <c r="I386" s="292">
        <f t="shared" ref="I386:I388" si="42">IF(SUM(F386:H386)&gt;0,1," ")</f>
        <v>1</v>
      </c>
    </row>
    <row r="387" spans="1:9" ht="25.5" x14ac:dyDescent="0.2">
      <c r="A387" s="16" t="str">
        <f>Прил.6!A319</f>
        <v>Предоставление субсидий бюджетным, автономным учреждениям и иным некоммерческим организациям</v>
      </c>
      <c r="B387" s="17" t="str">
        <f>Прил.6!C319</f>
        <v>08</v>
      </c>
      <c r="C387" s="17" t="str">
        <f>Прил.6!D319</f>
        <v>01</v>
      </c>
      <c r="D387" s="17" t="str">
        <f>Прил.6!E319</f>
        <v>03100S4880</v>
      </c>
      <c r="E387" s="17" t="str">
        <f>Прил.6!F319</f>
        <v>600</v>
      </c>
      <c r="F387" s="212">
        <f>Прил.6!N319</f>
        <v>118637.11</v>
      </c>
      <c r="G387" s="212">
        <f>Прил.6!O319</f>
        <v>138615.38</v>
      </c>
      <c r="H387" s="212">
        <f>Прил.6!P319</f>
        <v>138615.38</v>
      </c>
      <c r="I387" s="292">
        <f t="shared" si="42"/>
        <v>1</v>
      </c>
    </row>
    <row r="388" spans="1:9" s="156" customFormat="1" x14ac:dyDescent="0.2">
      <c r="A388" s="18" t="str">
        <f>Прил.6!A320</f>
        <v>Субсидии бюджетным учреждениям</v>
      </c>
      <c r="B388" s="19" t="str">
        <f>Прил.6!C320</f>
        <v>08</v>
      </c>
      <c r="C388" s="19" t="str">
        <f>Прил.6!D320</f>
        <v>01</v>
      </c>
      <c r="D388" s="19" t="str">
        <f>Прил.6!E320</f>
        <v>03100S4880</v>
      </c>
      <c r="E388" s="19" t="str">
        <f>Прил.6!F320</f>
        <v>610</v>
      </c>
      <c r="F388" s="213">
        <f>Прил.6!N320</f>
        <v>118637.11</v>
      </c>
      <c r="G388" s="213">
        <f>Прил.6!O320</f>
        <v>138615.38</v>
      </c>
      <c r="H388" s="213">
        <f>Прил.6!P320</f>
        <v>138615.38</v>
      </c>
      <c r="I388" s="292">
        <f t="shared" si="42"/>
        <v>1</v>
      </c>
    </row>
    <row r="389" spans="1:9" ht="63.75" x14ac:dyDescent="0.2">
      <c r="A389" s="16" t="str">
        <f>Прил.6!A321</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89" s="17" t="str">
        <f>Прил.6!C321</f>
        <v>08</v>
      </c>
      <c r="C389" s="17" t="str">
        <f>Прил.6!D321</f>
        <v>01</v>
      </c>
      <c r="D389" s="17" t="str">
        <f>Прил.6!E321</f>
        <v>03100S4880</v>
      </c>
      <c r="E389" s="17"/>
      <c r="F389" s="212">
        <f>Прил.6!N321</f>
        <v>30000</v>
      </c>
      <c r="G389" s="212">
        <f>Прил.6!O321</f>
        <v>35000</v>
      </c>
      <c r="H389" s="212">
        <f>Прил.6!P321</f>
        <v>35000</v>
      </c>
      <c r="I389" s="292">
        <f t="shared" ref="I389:I391" si="43">IF(SUM(F389:H389)&gt;0,1," ")</f>
        <v>1</v>
      </c>
    </row>
    <row r="390" spans="1:9" ht="25.5" x14ac:dyDescent="0.2">
      <c r="A390" s="16" t="str">
        <f>Прил.6!A322</f>
        <v>Предоставление субсидий бюджетным, автономным учреждениям и иным некоммерческим организациям</v>
      </c>
      <c r="B390" s="17" t="str">
        <f>Прил.6!C322</f>
        <v>08</v>
      </c>
      <c r="C390" s="17" t="str">
        <f>Прил.6!D322</f>
        <v>01</v>
      </c>
      <c r="D390" s="17" t="str">
        <f>Прил.6!E322</f>
        <v>03100S4880</v>
      </c>
      <c r="E390" s="17" t="str">
        <f>Прил.6!F322</f>
        <v>600</v>
      </c>
      <c r="F390" s="212">
        <f>Прил.6!N322</f>
        <v>30000</v>
      </c>
      <c r="G390" s="212">
        <f>Прил.6!O322</f>
        <v>35000</v>
      </c>
      <c r="H390" s="212">
        <f>Прил.6!P322</f>
        <v>35000</v>
      </c>
      <c r="I390" s="292">
        <f t="shared" si="43"/>
        <v>1</v>
      </c>
    </row>
    <row r="391" spans="1:9" s="156" customFormat="1" x14ac:dyDescent="0.2">
      <c r="A391" s="18" t="str">
        <f>Прил.6!A323</f>
        <v>Субсидии бюджетным учреждениям</v>
      </c>
      <c r="B391" s="19" t="str">
        <f>Прил.6!C323</f>
        <v>08</v>
      </c>
      <c r="C391" s="19" t="str">
        <f>Прил.6!D323</f>
        <v>01</v>
      </c>
      <c r="D391" s="19" t="str">
        <f>Прил.6!E323</f>
        <v>03100S4880</v>
      </c>
      <c r="E391" s="19" t="str">
        <f>Прил.6!F323</f>
        <v>610</v>
      </c>
      <c r="F391" s="213">
        <f>Прил.6!N323</f>
        <v>30000</v>
      </c>
      <c r="G391" s="213">
        <f>Прил.6!O323</f>
        <v>35000</v>
      </c>
      <c r="H391" s="213">
        <f>Прил.6!P323</f>
        <v>35000</v>
      </c>
      <c r="I391" s="292">
        <f t="shared" si="43"/>
        <v>1</v>
      </c>
    </row>
    <row r="392" spans="1:9" ht="25.5" x14ac:dyDescent="0.2">
      <c r="A392" s="16" t="str">
        <f>Прил.6!A324</f>
        <v>Муниципальная программа "Профилактика терроризма и минимизация последствий его проявления в сельском поселении Хатанга"</v>
      </c>
      <c r="B392" s="17" t="str">
        <f>Прил.6!C324</f>
        <v>08</v>
      </c>
      <c r="C392" s="17" t="str">
        <f>Прил.6!D324</f>
        <v>01</v>
      </c>
      <c r="D392" s="17" t="str">
        <f>Прил.6!E324</f>
        <v>0800000000</v>
      </c>
      <c r="E392" s="17"/>
      <c r="F392" s="212">
        <f>Прил.6!N324</f>
        <v>20000</v>
      </c>
      <c r="G392" s="212">
        <f>Прил.6!O324</f>
        <v>0</v>
      </c>
      <c r="H392" s="212">
        <f>Прил.6!P324</f>
        <v>0</v>
      </c>
      <c r="I392" s="292">
        <f t="shared" si="38"/>
        <v>1</v>
      </c>
    </row>
    <row r="393" spans="1:9" ht="25.5" x14ac:dyDescent="0.2">
      <c r="A393" s="16" t="str">
        <f>Прил.6!A325</f>
        <v>Обеспечение проведения профилактики терроризма и минимизация последствийего проявления в сельском поселении Хатанга</v>
      </c>
      <c r="B393" s="17" t="str">
        <f>Прил.6!C325</f>
        <v>08</v>
      </c>
      <c r="C393" s="17" t="str">
        <f>Прил.6!D325</f>
        <v>01</v>
      </c>
      <c r="D393" s="17" t="str">
        <f>Прил.6!E325</f>
        <v>0800018010</v>
      </c>
      <c r="E393" s="17"/>
      <c r="F393" s="212">
        <f>Прил.6!N325</f>
        <v>20000</v>
      </c>
      <c r="G393" s="212">
        <f>Прил.6!O325</f>
        <v>0</v>
      </c>
      <c r="H393" s="212">
        <f>Прил.6!P325</f>
        <v>0</v>
      </c>
      <c r="I393" s="292">
        <f t="shared" si="38"/>
        <v>1</v>
      </c>
    </row>
    <row r="394" spans="1:9" x14ac:dyDescent="0.2">
      <c r="A394" s="16" t="str">
        <f>Прил.6!A326</f>
        <v>Закупка товаров, работ и услуг для государственных (муниципальных) нужд</v>
      </c>
      <c r="B394" s="17" t="str">
        <f>Прил.6!C326</f>
        <v>08</v>
      </c>
      <c r="C394" s="17" t="str">
        <f>Прил.6!D326</f>
        <v>01</v>
      </c>
      <c r="D394" s="17" t="str">
        <f>Прил.6!E326</f>
        <v>0800018010</v>
      </c>
      <c r="E394" s="17" t="str">
        <f>Прил.6!F326</f>
        <v>200</v>
      </c>
      <c r="F394" s="212">
        <f>Прил.6!N326</f>
        <v>20000</v>
      </c>
      <c r="G394" s="212">
        <f>Прил.6!O326</f>
        <v>0</v>
      </c>
      <c r="H394" s="212">
        <f>Прил.6!P326</f>
        <v>0</v>
      </c>
      <c r="I394" s="292">
        <f t="shared" si="38"/>
        <v>1</v>
      </c>
    </row>
    <row r="395" spans="1:9" s="156" customFormat="1" ht="25.5" x14ac:dyDescent="0.2">
      <c r="A395" s="18" t="str">
        <f>Прил.6!A327</f>
        <v>Иные закупки товаров, работ и услуг для обеспечения государственных (муниципальных) нужд</v>
      </c>
      <c r="B395" s="19" t="str">
        <f>Прил.6!C327</f>
        <v>08</v>
      </c>
      <c r="C395" s="19" t="str">
        <f>Прил.6!D327</f>
        <v>01</v>
      </c>
      <c r="D395" s="19" t="str">
        <f>Прил.6!E327</f>
        <v>0800018010</v>
      </c>
      <c r="E395" s="19" t="str">
        <f>Прил.6!F327</f>
        <v>240</v>
      </c>
      <c r="F395" s="213">
        <f>Прил.6!N327</f>
        <v>20000</v>
      </c>
      <c r="G395" s="213">
        <f>Прил.6!O327</f>
        <v>0</v>
      </c>
      <c r="H395" s="213">
        <f>Прил.6!P327</f>
        <v>0</v>
      </c>
      <c r="I395" s="292">
        <f t="shared" si="38"/>
        <v>1</v>
      </c>
    </row>
    <row r="396" spans="1:9" s="162" customFormat="1" x14ac:dyDescent="0.2">
      <c r="A396" s="13" t="str">
        <f>Прил.6!A328</f>
        <v>Другие вопросы в области культуры, кинематографии</v>
      </c>
      <c r="B396" s="14" t="str">
        <f>Прил.6!C328</f>
        <v>08</v>
      </c>
      <c r="C396" s="14" t="str">
        <f>Прил.6!D328</f>
        <v>04</v>
      </c>
      <c r="D396" s="14"/>
      <c r="E396" s="14"/>
      <c r="F396" s="211">
        <f>Прил.6!N328</f>
        <v>4718401.71</v>
      </c>
      <c r="G396" s="211">
        <f>Прил.6!O328</f>
        <v>5118401.71</v>
      </c>
      <c r="H396" s="211">
        <f>Прил.6!P328</f>
        <v>4918401.71</v>
      </c>
      <c r="I396" s="292">
        <f t="shared" si="38"/>
        <v>1</v>
      </c>
    </row>
    <row r="397" spans="1:9" x14ac:dyDescent="0.2">
      <c r="A397" s="16" t="str">
        <f>Прил.6!A329</f>
        <v>Муниципальная программа "Развитие культуры в сельском поселении Хатанга"</v>
      </c>
      <c r="B397" s="17" t="str">
        <f>Прил.6!C329</f>
        <v>08</v>
      </c>
      <c r="C397" s="17" t="str">
        <f>Прил.6!D329</f>
        <v>04</v>
      </c>
      <c r="D397" s="17" t="str">
        <f>Прил.6!E329</f>
        <v>0300000000</v>
      </c>
      <c r="E397" s="17"/>
      <c r="F397" s="212">
        <f>Прил.6!N329</f>
        <v>4718401.71</v>
      </c>
      <c r="G397" s="212">
        <f>Прил.6!O329</f>
        <v>5118401.71</v>
      </c>
      <c r="H397" s="212">
        <f>Прил.6!P329</f>
        <v>4918401.71</v>
      </c>
      <c r="I397" s="292">
        <f t="shared" si="38"/>
        <v>1</v>
      </c>
    </row>
    <row r="398" spans="1:9" x14ac:dyDescent="0.2">
      <c r="A398" s="16" t="str">
        <f>Прил.6!A330</f>
        <v>Подпрограмма "Культурное наследие"</v>
      </c>
      <c r="B398" s="17" t="str">
        <f>Прил.6!C330</f>
        <v>08</v>
      </c>
      <c r="C398" s="17" t="str">
        <f>Прил.6!D330</f>
        <v>04</v>
      </c>
      <c r="D398" s="17" t="str">
        <f>Прил.6!E330</f>
        <v>0310000000</v>
      </c>
      <c r="E398" s="17"/>
      <c r="F398" s="212">
        <f>Прил.6!N330</f>
        <v>4718401.71</v>
      </c>
      <c r="G398" s="212">
        <f>Прил.6!O330</f>
        <v>5118401.71</v>
      </c>
      <c r="H398" s="212">
        <f>Прил.6!P330</f>
        <v>4918401.71</v>
      </c>
      <c r="I398" s="292">
        <f t="shared" si="38"/>
        <v>1</v>
      </c>
    </row>
    <row r="399" spans="1:9" x14ac:dyDescent="0.2">
      <c r="A399" s="16" t="str">
        <f>Прил.6!A331</f>
        <v>Центральный аппарат</v>
      </c>
      <c r="B399" s="17" t="str">
        <f>Прил.6!C331</f>
        <v>08</v>
      </c>
      <c r="C399" s="17" t="str">
        <f>Прил.6!D331</f>
        <v>04</v>
      </c>
      <c r="D399" s="17" t="str">
        <f>Прил.6!E331</f>
        <v>0310001030</v>
      </c>
      <c r="E399" s="17"/>
      <c r="F399" s="212">
        <f>Прил.6!N331</f>
        <v>4718401.71</v>
      </c>
      <c r="G399" s="212">
        <f>Прил.6!O331</f>
        <v>5118401.71</v>
      </c>
      <c r="H399" s="212">
        <f>Прил.6!P331</f>
        <v>4918401.71</v>
      </c>
      <c r="I399" s="292">
        <f t="shared" si="38"/>
        <v>1</v>
      </c>
    </row>
    <row r="400" spans="1:9" ht="38.25" x14ac:dyDescent="0.2">
      <c r="A400" s="16" t="str">
        <f>Прил.6!A332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0" s="17" t="str">
        <f>Прил.6!C332</f>
        <v>08</v>
      </c>
      <c r="C400" s="17" t="str">
        <f>Прил.6!D332</f>
        <v>04</v>
      </c>
      <c r="D400" s="17" t="str">
        <f>Прил.6!E332</f>
        <v>0310001030</v>
      </c>
      <c r="E400" s="17" t="str">
        <f>Прил.6!F332</f>
        <v>100</v>
      </c>
      <c r="F400" s="212">
        <f>Прил.6!N332</f>
        <v>4407448</v>
      </c>
      <c r="G400" s="212">
        <f>Прил.6!O332</f>
        <v>4789128</v>
      </c>
      <c r="H400" s="212">
        <f>Прил.6!P332</f>
        <v>4589128</v>
      </c>
      <c r="I400" s="292">
        <f t="shared" si="38"/>
        <v>1</v>
      </c>
    </row>
    <row r="401" spans="1:9" s="156" customFormat="1" x14ac:dyDescent="0.2">
      <c r="A401" s="18" t="str">
        <f>Прил.6!A333</f>
        <v>Расходы на выплаты персоналу государственных (муниципальных) органов</v>
      </c>
      <c r="B401" s="19" t="str">
        <f>Прил.6!C333</f>
        <v>08</v>
      </c>
      <c r="C401" s="19" t="str">
        <f>Прил.6!D333</f>
        <v>04</v>
      </c>
      <c r="D401" s="19" t="str">
        <f>Прил.6!E333</f>
        <v>0310001030</v>
      </c>
      <c r="E401" s="19" t="str">
        <f>Прил.6!F333</f>
        <v>120</v>
      </c>
      <c r="F401" s="213">
        <f>Прил.6!N333</f>
        <v>4407448</v>
      </c>
      <c r="G401" s="213">
        <f>Прил.6!O333</f>
        <v>4789128</v>
      </c>
      <c r="H401" s="213">
        <f>Прил.6!P333</f>
        <v>4589128</v>
      </c>
      <c r="I401" s="292">
        <f t="shared" si="38"/>
        <v>1</v>
      </c>
    </row>
    <row r="402" spans="1:9" x14ac:dyDescent="0.2">
      <c r="A402" s="16" t="str">
        <f>Прил.6!A334</f>
        <v>Закупка товаров, работ и услуг для государственных (муниципальных) нужд</v>
      </c>
      <c r="B402" s="17" t="str">
        <f>Прил.6!C334</f>
        <v>08</v>
      </c>
      <c r="C402" s="17" t="str">
        <f>Прил.6!D334</f>
        <v>04</v>
      </c>
      <c r="D402" s="17" t="str">
        <f>Прил.6!E334</f>
        <v>0310001030</v>
      </c>
      <c r="E402" s="17" t="str">
        <f>Прил.6!F334</f>
        <v>200</v>
      </c>
      <c r="F402" s="212">
        <f>Прил.6!N334</f>
        <v>310953.71000000002</v>
      </c>
      <c r="G402" s="212">
        <f>Прил.6!O334</f>
        <v>329273.71000000002</v>
      </c>
      <c r="H402" s="212">
        <f>Прил.6!P334</f>
        <v>329273.71000000002</v>
      </c>
      <c r="I402" s="292">
        <f t="shared" si="38"/>
        <v>1</v>
      </c>
    </row>
    <row r="403" spans="1:9" s="156" customFormat="1" ht="25.5" x14ac:dyDescent="0.2">
      <c r="A403" s="18" t="str">
        <f>Прил.6!A335</f>
        <v>Иные закупки товаров, работ и услуг для обеспечения государственных (муниципальных) нужд</v>
      </c>
      <c r="B403" s="19" t="str">
        <f>Прил.6!C335</f>
        <v>08</v>
      </c>
      <c r="C403" s="19" t="str">
        <f>Прил.6!D335</f>
        <v>04</v>
      </c>
      <c r="D403" s="19" t="str">
        <f>Прил.6!E335</f>
        <v>0310001030</v>
      </c>
      <c r="E403" s="19" t="str">
        <f>Прил.6!F335</f>
        <v>240</v>
      </c>
      <c r="F403" s="213">
        <f>Прил.6!N335</f>
        <v>310953.71000000002</v>
      </c>
      <c r="G403" s="213">
        <f>Прил.6!O335</f>
        <v>329273.71000000002</v>
      </c>
      <c r="H403" s="213">
        <f>Прил.6!P335</f>
        <v>329273.71000000002</v>
      </c>
      <c r="I403" s="292">
        <f t="shared" si="38"/>
        <v>1</v>
      </c>
    </row>
    <row r="404" spans="1:9" hidden="1" x14ac:dyDescent="0.2">
      <c r="A404" s="16" t="str">
        <f>Прил.6!A336</f>
        <v>Иные бюджетные ассигнования</v>
      </c>
      <c r="B404" s="17" t="str">
        <f>Прил.6!C336</f>
        <v>08</v>
      </c>
      <c r="C404" s="17" t="str">
        <f>Прил.6!D336</f>
        <v>04</v>
      </c>
      <c r="D404" s="17" t="str">
        <f>Прил.6!E336</f>
        <v>0310001030</v>
      </c>
      <c r="E404" s="17" t="str">
        <f>Прил.6!F336</f>
        <v>800</v>
      </c>
      <c r="F404" s="212">
        <f>Прил.6!N336</f>
        <v>0</v>
      </c>
      <c r="G404" s="212">
        <f>Прил.6!O336</f>
        <v>0</v>
      </c>
      <c r="H404" s="212">
        <f>Прил.6!P336</f>
        <v>0</v>
      </c>
      <c r="I404" s="292" t="str">
        <f t="shared" si="38"/>
        <v xml:space="preserve"> </v>
      </c>
    </row>
    <row r="405" spans="1:9" s="156" customFormat="1" hidden="1" x14ac:dyDescent="0.2">
      <c r="A405" s="18" t="str">
        <f>Прил.6!A337</f>
        <v>Уплата налогов, сборов и иных платежей</v>
      </c>
      <c r="B405" s="19" t="str">
        <f>Прил.6!C337</f>
        <v>08</v>
      </c>
      <c r="C405" s="19" t="str">
        <f>Прил.6!D337</f>
        <v>04</v>
      </c>
      <c r="D405" s="19" t="str">
        <f>Прил.6!E337</f>
        <v>0310001030</v>
      </c>
      <c r="E405" s="19" t="str">
        <f>Прил.6!F337</f>
        <v>850</v>
      </c>
      <c r="F405" s="213">
        <f>Прил.6!N337</f>
        <v>0</v>
      </c>
      <c r="G405" s="213">
        <f>Прил.6!O337</f>
        <v>0</v>
      </c>
      <c r="H405" s="213">
        <f>Прил.6!P337</f>
        <v>0</v>
      </c>
      <c r="I405" s="292" t="str">
        <f t="shared" si="38"/>
        <v xml:space="preserve"> </v>
      </c>
    </row>
    <row r="406" spans="1:9" ht="38.25" hidden="1" x14ac:dyDescent="0.2">
      <c r="A406" s="16" t="str">
        <f>Прил.6!A338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06" s="17" t="str">
        <f>Прил.6!C338</f>
        <v>08</v>
      </c>
      <c r="C406" s="17" t="str">
        <f>Прил.6!D338</f>
        <v>04</v>
      </c>
      <c r="D406" s="17" t="str">
        <f>Прил.6!E338</f>
        <v>0310010400</v>
      </c>
      <c r="E406" s="17"/>
      <c r="F406" s="212">
        <f>Прил.6!N338</f>
        <v>0</v>
      </c>
      <c r="G406" s="212">
        <f>Прил.6!O338</f>
        <v>0</v>
      </c>
      <c r="H406" s="212">
        <f>Прил.6!P338</f>
        <v>0</v>
      </c>
      <c r="I406" s="292" t="str">
        <f t="shared" si="38"/>
        <v xml:space="preserve"> </v>
      </c>
    </row>
    <row r="407" spans="1:9" ht="38.25" hidden="1" x14ac:dyDescent="0.2">
      <c r="A407" s="16"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7" s="17" t="str">
        <f>Прил.6!C339</f>
        <v>08</v>
      </c>
      <c r="C407" s="17" t="str">
        <f>Прил.6!D339</f>
        <v>04</v>
      </c>
      <c r="D407" s="17" t="str">
        <f>Прил.6!E339</f>
        <v>0310010400</v>
      </c>
      <c r="E407" s="17" t="str">
        <f>Прил.6!F339</f>
        <v>100</v>
      </c>
      <c r="F407" s="212">
        <f>Прил.6!N339</f>
        <v>0</v>
      </c>
      <c r="G407" s="212">
        <f>Прил.6!O339</f>
        <v>0</v>
      </c>
      <c r="H407" s="212">
        <f>Прил.6!P339</f>
        <v>0</v>
      </c>
      <c r="I407" s="292" t="str">
        <f t="shared" si="38"/>
        <v xml:space="preserve"> </v>
      </c>
    </row>
    <row r="408" spans="1:9" s="156" customFormat="1" hidden="1" x14ac:dyDescent="0.2">
      <c r="A408" s="18" t="str">
        <f>Прил.6!A340</f>
        <v>Расходы на выплаты персоналу государственных (муниципальных) органов</v>
      </c>
      <c r="B408" s="19" t="str">
        <f>Прил.6!C340</f>
        <v>08</v>
      </c>
      <c r="C408" s="19" t="str">
        <f>Прил.6!D340</f>
        <v>04</v>
      </c>
      <c r="D408" s="19" t="str">
        <f>Прил.6!E340</f>
        <v>0310010400</v>
      </c>
      <c r="E408" s="19" t="str">
        <f>Прил.6!F340</f>
        <v>120</v>
      </c>
      <c r="F408" s="213">
        <f>Прил.6!N340</f>
        <v>0</v>
      </c>
      <c r="G408" s="213">
        <f>Прил.6!O340</f>
        <v>0</v>
      </c>
      <c r="H408" s="213">
        <f>Прил.6!P340</f>
        <v>0</v>
      </c>
      <c r="I408" s="292" t="str">
        <f t="shared" si="38"/>
        <v xml:space="preserve"> </v>
      </c>
    </row>
    <row r="409" spans="1:9" ht="25.5" hidden="1" x14ac:dyDescent="0.2">
      <c r="A409" s="16" t="str">
        <f>Прил.6!A341</f>
        <v>Расходы на повышение размеров оплаты труда работников бюджетной сферы Красноярского края с 1 января 2018 года на 4 процента</v>
      </c>
      <c r="B409" s="17" t="str">
        <f>Прил.6!C341</f>
        <v>08</v>
      </c>
      <c r="C409" s="17" t="str">
        <f>Прил.6!D341</f>
        <v>04</v>
      </c>
      <c r="D409" s="17" t="str">
        <f>Прил.6!E341</f>
        <v>0310010470</v>
      </c>
      <c r="E409" s="17"/>
      <c r="F409" s="212">
        <f>Прил.6!N341</f>
        <v>0</v>
      </c>
      <c r="G409" s="212">
        <f>Прил.6!O341</f>
        <v>0</v>
      </c>
      <c r="H409" s="212">
        <f>Прил.6!P341</f>
        <v>0</v>
      </c>
      <c r="I409" s="292" t="str">
        <f t="shared" si="38"/>
        <v xml:space="preserve"> </v>
      </c>
    </row>
    <row r="410" spans="1:9" ht="38.25" hidden="1" x14ac:dyDescent="0.2">
      <c r="A410" s="16" t="str">
        <f>Прил.6!A342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0" s="17" t="str">
        <f>Прил.6!C342</f>
        <v>08</v>
      </c>
      <c r="C410" s="17" t="str">
        <f>Прил.6!D342</f>
        <v>04</v>
      </c>
      <c r="D410" s="17" t="str">
        <f>Прил.6!E342</f>
        <v>0310010470</v>
      </c>
      <c r="E410" s="17" t="str">
        <f>Прил.6!F342</f>
        <v>100</v>
      </c>
      <c r="F410" s="212">
        <f>Прил.6!N342</f>
        <v>0</v>
      </c>
      <c r="G410" s="212">
        <f>Прил.6!O342</f>
        <v>0</v>
      </c>
      <c r="H410" s="212">
        <f>Прил.6!P342</f>
        <v>0</v>
      </c>
      <c r="I410" s="292" t="str">
        <f t="shared" si="38"/>
        <v xml:space="preserve"> </v>
      </c>
    </row>
    <row r="411" spans="1:9" s="156" customFormat="1" hidden="1" x14ac:dyDescent="0.2">
      <c r="A411" s="18" t="str">
        <f>Прил.6!A343</f>
        <v>Расходы на выплаты персоналу государственных (муниципальных) органов</v>
      </c>
      <c r="B411" s="19" t="str">
        <f>Прил.6!C343</f>
        <v>08</v>
      </c>
      <c r="C411" s="19" t="str">
        <f>Прил.6!D343</f>
        <v>04</v>
      </c>
      <c r="D411" s="19" t="str">
        <f>Прил.6!E343</f>
        <v>0310010470</v>
      </c>
      <c r="E411" s="19" t="str">
        <f>Прил.6!F343</f>
        <v>120</v>
      </c>
      <c r="F411" s="213">
        <f>Прил.6!N343</f>
        <v>0</v>
      </c>
      <c r="G411" s="213">
        <f>Прил.6!O343</f>
        <v>0</v>
      </c>
      <c r="H411" s="213">
        <f>Прил.6!P343</f>
        <v>0</v>
      </c>
      <c r="I411" s="292" t="str">
        <f t="shared" si="38"/>
        <v xml:space="preserve"> </v>
      </c>
    </row>
    <row r="412" spans="1:9" s="162" customFormat="1" x14ac:dyDescent="0.2">
      <c r="A412" s="13" t="str">
        <f>Прил.6!A469</f>
        <v>СОЦИАЛЬНАЯ ПОЛИТИКА</v>
      </c>
      <c r="B412" s="14" t="str">
        <f>Прил.6!C469</f>
        <v>10</v>
      </c>
      <c r="C412" s="14"/>
      <c r="D412" s="14"/>
      <c r="E412" s="14"/>
      <c r="F412" s="211">
        <f>Прил.6!N469</f>
        <v>1245374.23</v>
      </c>
      <c r="G412" s="211">
        <f>Прил.6!O469</f>
        <v>2843500</v>
      </c>
      <c r="H412" s="211">
        <f>Прил.6!P469</f>
        <v>2834900</v>
      </c>
      <c r="I412" s="292">
        <f t="shared" si="38"/>
        <v>1</v>
      </c>
    </row>
    <row r="413" spans="1:9" s="162" customFormat="1" x14ac:dyDescent="0.2">
      <c r="A413" s="13" t="str">
        <f>Прил.6!A470</f>
        <v>Пенсионное обеспечение</v>
      </c>
      <c r="B413" s="14" t="str">
        <f>Прил.6!C470</f>
        <v>10</v>
      </c>
      <c r="C413" s="14" t="str">
        <f>Прил.6!D470</f>
        <v>01</v>
      </c>
      <c r="D413" s="14"/>
      <c r="E413" s="14"/>
      <c r="F413" s="211">
        <f>Прил.6!N470</f>
        <v>1245374.23</v>
      </c>
      <c r="G413" s="211">
        <f>Прил.6!O470</f>
        <v>2843500</v>
      </c>
      <c r="H413" s="211">
        <f>Прил.6!P470</f>
        <v>2834900</v>
      </c>
      <c r="I413" s="292">
        <f t="shared" si="38"/>
        <v>1</v>
      </c>
    </row>
    <row r="414" spans="1:9" x14ac:dyDescent="0.2">
      <c r="A414" s="16" t="str">
        <f>Прил.6!A471</f>
        <v>Непрограммные расходы муниципального образования</v>
      </c>
      <c r="B414" s="17" t="str">
        <f>Прил.6!C471</f>
        <v>10</v>
      </c>
      <c r="C414" s="17" t="str">
        <f>Прил.6!D471</f>
        <v>01</v>
      </c>
      <c r="D414" s="17" t="str">
        <f>Прил.6!E471</f>
        <v>9400000000</v>
      </c>
      <c r="E414" s="17"/>
      <c r="F414" s="212">
        <f>Прил.6!N471</f>
        <v>1245374.23</v>
      </c>
      <c r="G414" s="212">
        <f>Прил.6!O471</f>
        <v>2843500</v>
      </c>
      <c r="H414" s="212">
        <f>Прил.6!P471</f>
        <v>2834900</v>
      </c>
      <c r="I414" s="292">
        <f t="shared" si="38"/>
        <v>1</v>
      </c>
    </row>
    <row r="415" spans="1:9" x14ac:dyDescent="0.2">
      <c r="A415" s="16" t="str">
        <f>Прил.6!A472</f>
        <v>Доплаты к пенсиям за выслугу лет муниципальным служащим</v>
      </c>
      <c r="B415" s="17" t="str">
        <f>Прил.6!C472</f>
        <v>10</v>
      </c>
      <c r="C415" s="17" t="str">
        <f>Прил.6!D472</f>
        <v>01</v>
      </c>
      <c r="D415" s="17" t="str">
        <f>Прил.6!E472</f>
        <v>9400004020</v>
      </c>
      <c r="E415" s="17"/>
      <c r="F415" s="212">
        <f>Прил.6!N472</f>
        <v>1245374.23</v>
      </c>
      <c r="G415" s="212">
        <f>Прил.6!O472</f>
        <v>2843500</v>
      </c>
      <c r="H415" s="212">
        <f>Прил.6!P472</f>
        <v>2834900</v>
      </c>
      <c r="I415" s="292">
        <f t="shared" si="38"/>
        <v>1</v>
      </c>
    </row>
    <row r="416" spans="1:9" x14ac:dyDescent="0.2">
      <c r="A416" s="16" t="str">
        <f>Прил.6!A473</f>
        <v>Социальное обеспечение и иные выплаты населению</v>
      </c>
      <c r="B416" s="17" t="str">
        <f>Прил.6!C473</f>
        <v>10</v>
      </c>
      <c r="C416" s="17" t="str">
        <f>Прил.6!D473</f>
        <v>01</v>
      </c>
      <c r="D416" s="17" t="str">
        <f>Прил.6!E473</f>
        <v>9400004020</v>
      </c>
      <c r="E416" s="17" t="str">
        <f>Прил.6!F473</f>
        <v>300</v>
      </c>
      <c r="F416" s="212">
        <f>Прил.6!N473</f>
        <v>1245374.23</v>
      </c>
      <c r="G416" s="212">
        <f>Прил.6!O473</f>
        <v>2843500</v>
      </c>
      <c r="H416" s="212">
        <f>Прил.6!P473</f>
        <v>2834900</v>
      </c>
      <c r="I416" s="292">
        <f t="shared" si="38"/>
        <v>1</v>
      </c>
    </row>
    <row r="417" spans="1:9" s="156" customFormat="1" x14ac:dyDescent="0.2">
      <c r="A417" s="18" t="str">
        <f>Прил.6!A474</f>
        <v>Социальные выплаты гражданам, кроме публичных нормативных социальных выплат</v>
      </c>
      <c r="B417" s="19" t="str">
        <f>Прил.6!C474</f>
        <v>10</v>
      </c>
      <c r="C417" s="19" t="str">
        <f>Прил.6!D474</f>
        <v>01</v>
      </c>
      <c r="D417" s="19" t="str">
        <f>Прил.6!E474</f>
        <v>9400004020</v>
      </c>
      <c r="E417" s="19" t="str">
        <f>Прил.6!F474</f>
        <v>320</v>
      </c>
      <c r="F417" s="213">
        <f>Прил.6!N474</f>
        <v>1245374.23</v>
      </c>
      <c r="G417" s="213">
        <f>Прил.6!O474</f>
        <v>2843500</v>
      </c>
      <c r="H417" s="213">
        <f>Прил.6!P474</f>
        <v>2834900</v>
      </c>
      <c r="I417" s="292">
        <f t="shared" si="38"/>
        <v>1</v>
      </c>
    </row>
    <row r="418" spans="1:9" s="162" customFormat="1" x14ac:dyDescent="0.2">
      <c r="A418" s="13" t="str">
        <f>Прил.6!A344</f>
        <v>ФИЗИЧЕСКАЯ КУЛЬТУРА И СПОРТ</v>
      </c>
      <c r="B418" s="14" t="str">
        <f>Прил.6!C344</f>
        <v>11</v>
      </c>
      <c r="C418" s="14"/>
      <c r="D418" s="14"/>
      <c r="E418" s="14"/>
      <c r="F418" s="211">
        <f>F419</f>
        <v>790560</v>
      </c>
      <c r="G418" s="211">
        <f t="shared" ref="G418:H418" si="44">G419</f>
        <v>420000</v>
      </c>
      <c r="H418" s="211">
        <f t="shared" si="44"/>
        <v>420000</v>
      </c>
      <c r="I418" s="292">
        <f t="shared" si="38"/>
        <v>1</v>
      </c>
    </row>
    <row r="419" spans="1:9" s="162" customFormat="1" x14ac:dyDescent="0.2">
      <c r="A419" s="13" t="str">
        <f>Прил.6!A345</f>
        <v>Физическая культура</v>
      </c>
      <c r="B419" s="14" t="str">
        <f>Прил.6!C345</f>
        <v>11</v>
      </c>
      <c r="C419" s="14" t="str">
        <f>Прил.6!D345</f>
        <v>01</v>
      </c>
      <c r="D419" s="14"/>
      <c r="E419" s="14"/>
      <c r="F419" s="211">
        <f>F420+F425</f>
        <v>790560</v>
      </c>
      <c r="G419" s="211">
        <f t="shared" ref="G419:H419" si="45">G420+G425</f>
        <v>420000</v>
      </c>
      <c r="H419" s="211">
        <f t="shared" si="45"/>
        <v>420000</v>
      </c>
      <c r="I419" s="292">
        <f t="shared" si="38"/>
        <v>1</v>
      </c>
    </row>
    <row r="420" spans="1:9" x14ac:dyDescent="0.2">
      <c r="A420" s="16" t="str">
        <f>Прил.6!A346</f>
        <v>Муниципальная программа "Развитие культуры в сельском поселении Хатанга"</v>
      </c>
      <c r="B420" s="17" t="str">
        <f>Прил.6!C346</f>
        <v>11</v>
      </c>
      <c r="C420" s="17" t="str">
        <f>Прил.6!D346</f>
        <v>01</v>
      </c>
      <c r="D420" s="17" t="str">
        <f>Прил.6!E346</f>
        <v>0300000000</v>
      </c>
      <c r="E420" s="17"/>
      <c r="F420" s="212">
        <f>Прил.6!N346</f>
        <v>370560</v>
      </c>
      <c r="G420" s="212">
        <f>Прил.6!O346</f>
        <v>0</v>
      </c>
      <c r="H420" s="212">
        <f>Прил.6!P346</f>
        <v>0</v>
      </c>
      <c r="I420" s="292">
        <f t="shared" si="38"/>
        <v>1</v>
      </c>
    </row>
    <row r="421" spans="1:9" x14ac:dyDescent="0.2">
      <c r="A421" s="16" t="str">
        <f>Прил.6!A347</f>
        <v>Подпрограмма "Культурное наследие"</v>
      </c>
      <c r="B421" s="17" t="str">
        <f>Прил.6!C347</f>
        <v>11</v>
      </c>
      <c r="C421" s="17" t="str">
        <f>Прил.6!D347</f>
        <v>01</v>
      </c>
      <c r="D421" s="17" t="str">
        <f>Прил.6!E347</f>
        <v>0310000000</v>
      </c>
      <c r="E421" s="17"/>
      <c r="F421" s="212">
        <f>Прил.6!N347</f>
        <v>370560</v>
      </c>
      <c r="G421" s="212">
        <f>Прил.6!O347</f>
        <v>0</v>
      </c>
      <c r="H421" s="212">
        <f>Прил.6!P347</f>
        <v>0</v>
      </c>
      <c r="I421" s="292">
        <f t="shared" si="38"/>
        <v>1</v>
      </c>
    </row>
    <row r="422" spans="1:9" ht="25.5" x14ac:dyDescent="0.2">
      <c r="A422" s="16" t="str">
        <f>Прил.6!A348</f>
        <v>Приобретение лыжных комплектов для проведения ежегодного всероссийского лыжного забега "Лыжня России" в поселках сельского поселения</v>
      </c>
      <c r="B422" s="17" t="str">
        <f>Прил.6!C348</f>
        <v>11</v>
      </c>
      <c r="C422" s="17" t="str">
        <f>Прил.6!D348</f>
        <v>01</v>
      </c>
      <c r="D422" s="17" t="str">
        <f>Прил.6!E348</f>
        <v>0310013300</v>
      </c>
      <c r="E422" s="17"/>
      <c r="F422" s="212">
        <f>Прил.6!N348</f>
        <v>370560</v>
      </c>
      <c r="G422" s="212">
        <f>Прил.6!O348</f>
        <v>0</v>
      </c>
      <c r="H422" s="212">
        <f>Прил.6!P348</f>
        <v>0</v>
      </c>
      <c r="I422" s="292">
        <f t="shared" si="38"/>
        <v>1</v>
      </c>
    </row>
    <row r="423" spans="1:9" x14ac:dyDescent="0.2">
      <c r="A423" s="16" t="str">
        <f>Прил.6!A349</f>
        <v>Закупка товаров, работ и услуг для государственных (муниципальных) нужд</v>
      </c>
      <c r="B423" s="17" t="str">
        <f>Прил.6!C349</f>
        <v>11</v>
      </c>
      <c r="C423" s="17" t="str">
        <f>Прил.6!D349</f>
        <v>01</v>
      </c>
      <c r="D423" s="17" t="str">
        <f>Прил.6!E349</f>
        <v>0310013300</v>
      </c>
      <c r="E423" s="17" t="str">
        <f>Прил.6!F349</f>
        <v>200</v>
      </c>
      <c r="F423" s="212">
        <f>Прил.6!N349</f>
        <v>370560</v>
      </c>
      <c r="G423" s="212">
        <f>Прил.6!O349</f>
        <v>0</v>
      </c>
      <c r="H423" s="212">
        <f>Прил.6!P349</f>
        <v>0</v>
      </c>
      <c r="I423" s="292">
        <f t="shared" si="38"/>
        <v>1</v>
      </c>
    </row>
    <row r="424" spans="1:9" s="156" customFormat="1" ht="25.5" x14ac:dyDescent="0.2">
      <c r="A424" s="18" t="str">
        <f>Прил.6!A350</f>
        <v>Иные закупки товаров, работ и услуг для обеспечения государственных (муниципальных) нужд</v>
      </c>
      <c r="B424" s="19" t="str">
        <f>Прил.6!C350</f>
        <v>11</v>
      </c>
      <c r="C424" s="19" t="str">
        <f>Прил.6!D350</f>
        <v>01</v>
      </c>
      <c r="D424" s="19" t="str">
        <f>Прил.6!E350</f>
        <v>0310013300</v>
      </c>
      <c r="E424" s="19" t="str">
        <f>Прил.6!F350</f>
        <v>240</v>
      </c>
      <c r="F424" s="213">
        <f>Прил.6!N350</f>
        <v>370560</v>
      </c>
      <c r="G424" s="213">
        <f>Прил.6!O350</f>
        <v>0</v>
      </c>
      <c r="H424" s="213">
        <f>Прил.6!P350</f>
        <v>0</v>
      </c>
      <c r="I424" s="292">
        <f t="shared" si="38"/>
        <v>1</v>
      </c>
    </row>
    <row r="425" spans="1:9" ht="25.5" x14ac:dyDescent="0.2">
      <c r="A425" s="16" t="str">
        <f>Прил.6!A351</f>
        <v>Муниципальная программа "Развитие физической культуры и спорта на территории сельского поселения Хатанга"</v>
      </c>
      <c r="B425" s="17" t="str">
        <f>Прил.6!C351</f>
        <v>11</v>
      </c>
      <c r="C425" s="17" t="str">
        <f>Прил.6!D351</f>
        <v>01</v>
      </c>
      <c r="D425" s="17" t="str">
        <f>Прил.6!E351</f>
        <v>0400000000</v>
      </c>
      <c r="E425" s="17"/>
      <c r="F425" s="212">
        <f>Прил.6!N351</f>
        <v>420000</v>
      </c>
      <c r="G425" s="212">
        <f>Прил.6!O351</f>
        <v>420000</v>
      </c>
      <c r="H425" s="212">
        <f>Прил.6!P351</f>
        <v>420000</v>
      </c>
      <c r="I425" s="292">
        <f t="shared" si="38"/>
        <v>1</v>
      </c>
    </row>
    <row r="426" spans="1:9" x14ac:dyDescent="0.2">
      <c r="A426" s="16" t="str">
        <f>Прил.6!A352</f>
        <v>Организация и проведение физкультурно-массовой работы</v>
      </c>
      <c r="B426" s="17" t="str">
        <f>Прил.6!C352</f>
        <v>11</v>
      </c>
      <c r="C426" s="17" t="str">
        <f>Прил.6!D352</f>
        <v>01</v>
      </c>
      <c r="D426" s="17" t="str">
        <f>Прил.6!E352</f>
        <v>0400014010</v>
      </c>
      <c r="E426" s="17"/>
      <c r="F426" s="212">
        <f>Прил.6!N352</f>
        <v>420000</v>
      </c>
      <c r="G426" s="212">
        <f>Прил.6!O352</f>
        <v>420000</v>
      </c>
      <c r="H426" s="212">
        <f>Прил.6!P352</f>
        <v>420000</v>
      </c>
      <c r="I426" s="292">
        <f t="shared" si="38"/>
        <v>1</v>
      </c>
    </row>
    <row r="427" spans="1:9" x14ac:dyDescent="0.2">
      <c r="A427" s="16" t="str">
        <f>Прил.6!A353</f>
        <v>Закупка товаров, работ и услуг для государственных (муниципальных) нужд</v>
      </c>
      <c r="B427" s="17" t="str">
        <f>Прил.6!C353</f>
        <v>11</v>
      </c>
      <c r="C427" s="17" t="str">
        <f>Прил.6!D353</f>
        <v>01</v>
      </c>
      <c r="D427" s="17" t="str">
        <f>Прил.6!E353</f>
        <v>0400014010</v>
      </c>
      <c r="E427" s="17" t="str">
        <f>Прил.6!F353</f>
        <v>200</v>
      </c>
      <c r="F427" s="212">
        <f>Прил.6!N353</f>
        <v>420000</v>
      </c>
      <c r="G427" s="212">
        <f>Прил.6!O353</f>
        <v>420000</v>
      </c>
      <c r="H427" s="212">
        <f>Прил.6!P353</f>
        <v>420000</v>
      </c>
      <c r="I427" s="292">
        <f t="shared" si="38"/>
        <v>1</v>
      </c>
    </row>
    <row r="428" spans="1:9" s="156" customFormat="1" ht="25.5" x14ac:dyDescent="0.2">
      <c r="A428" s="18" t="str">
        <f>Прил.6!A354</f>
        <v>Иные закупки товаров, работ и услуг для обеспечения государственных (муниципальных) нужд</v>
      </c>
      <c r="B428" s="19" t="str">
        <f>Прил.6!C354</f>
        <v>11</v>
      </c>
      <c r="C428" s="19" t="str">
        <f>Прил.6!D354</f>
        <v>01</v>
      </c>
      <c r="D428" s="19" t="str">
        <f>Прил.6!E354</f>
        <v>0400014010</v>
      </c>
      <c r="E428" s="19" t="str">
        <f>Прил.6!F354</f>
        <v>240</v>
      </c>
      <c r="F428" s="213">
        <f>Прил.6!N354</f>
        <v>420000</v>
      </c>
      <c r="G428" s="213">
        <f>Прил.6!O354</f>
        <v>420000</v>
      </c>
      <c r="H428" s="213">
        <f>Прил.6!P354</f>
        <v>420000</v>
      </c>
      <c r="I428" s="292">
        <f t="shared" ref="I428:I429" si="46">IF(SUM(F428:H428)&gt;0,1," ")</f>
        <v>1</v>
      </c>
    </row>
    <row r="429" spans="1:9" s="162" customFormat="1" x14ac:dyDescent="0.2">
      <c r="A429" s="250" t="str">
        <f>Прил.6!A475</f>
        <v>Условно утвержденные расходы</v>
      </c>
      <c r="B429" s="250"/>
      <c r="C429" s="250"/>
      <c r="D429" s="250"/>
      <c r="E429" s="250"/>
      <c r="F429" s="251"/>
      <c r="G429" s="252">
        <f>Прил.6!O475</f>
        <v>7407615</v>
      </c>
      <c r="H429" s="252">
        <f>Прил.6!P475</f>
        <v>14797580</v>
      </c>
      <c r="I429" s="292">
        <f t="shared" si="46"/>
        <v>1</v>
      </c>
    </row>
    <row r="430" spans="1:9" x14ac:dyDescent="0.2">
      <c r="A430" s="205"/>
      <c r="B430" s="205"/>
      <c r="C430" s="205"/>
      <c r="D430" s="205"/>
      <c r="E430" s="205"/>
      <c r="F430" s="215"/>
      <c r="G430" s="215"/>
      <c r="H430" s="215"/>
    </row>
    <row r="431" spans="1:9" x14ac:dyDescent="0.2">
      <c r="A431" s="205"/>
      <c r="B431" s="205"/>
      <c r="C431" s="205"/>
      <c r="D431" s="205"/>
      <c r="E431" s="205"/>
      <c r="F431" s="215"/>
      <c r="G431" s="215"/>
      <c r="H431" s="215"/>
    </row>
    <row r="432" spans="1:9" x14ac:dyDescent="0.2">
      <c r="A432" s="205"/>
      <c r="B432" s="205"/>
      <c r="C432" s="205"/>
      <c r="D432" s="205"/>
      <c r="E432" s="205"/>
      <c r="F432" s="215"/>
      <c r="G432" s="215"/>
      <c r="H432" s="215"/>
    </row>
  </sheetData>
  <autoFilter ref="A7:I429">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EW480"/>
  <sheetViews>
    <sheetView view="pageBreakPreview" zoomScale="70" zoomScaleNormal="80" zoomScaleSheetLayoutView="70" workbookViewId="0">
      <selection activeCell="G270" sqref="G1:J1048576"/>
    </sheetView>
  </sheetViews>
  <sheetFormatPr defaultColWidth="9.140625" defaultRowHeight="12.75" x14ac:dyDescent="0.2"/>
  <cols>
    <col min="1" max="1" width="75.7109375" style="288" customWidth="1"/>
    <col min="2" max="2" width="10.7109375" style="269" customWidth="1"/>
    <col min="3" max="3" width="4.5703125" style="269" customWidth="1"/>
    <col min="4" max="4" width="4.85546875" style="269" customWidth="1"/>
    <col min="5" max="5" width="12.42578125" style="269" customWidth="1"/>
    <col min="6" max="6" width="5.5703125" style="269" customWidth="1"/>
    <col min="7" max="7" width="16.5703125" style="269" hidden="1" customWidth="1"/>
    <col min="8" max="12" width="19" style="4" hidden="1" customWidth="1"/>
    <col min="13" max="13" width="16.5703125" style="4" hidden="1" customWidth="1"/>
    <col min="14" max="14" width="16.28515625" style="4" customWidth="1"/>
    <col min="15" max="15" width="16.42578125" style="269" customWidth="1"/>
    <col min="16" max="16" width="16.28515625" style="269" customWidth="1"/>
    <col min="17" max="17" width="5.140625" style="269" customWidth="1"/>
    <col min="18" max="18" width="9.140625" style="269"/>
    <col min="19" max="19" width="18.28515625" style="269" customWidth="1"/>
    <col min="20" max="20" width="15.42578125" style="269" bestFit="1" customWidth="1"/>
    <col min="21" max="16384" width="9.140625" style="269"/>
  </cols>
  <sheetData>
    <row r="1" spans="1:20" x14ac:dyDescent="0.2">
      <c r="A1" s="255"/>
      <c r="B1" s="256"/>
      <c r="C1" s="256"/>
      <c r="D1" s="256"/>
      <c r="E1" s="256"/>
      <c r="F1" s="256"/>
      <c r="G1" s="387" t="s">
        <v>499</v>
      </c>
      <c r="H1" s="388"/>
      <c r="I1" s="388"/>
      <c r="J1" s="388"/>
      <c r="K1" s="388"/>
      <c r="L1" s="388"/>
      <c r="M1" s="388"/>
      <c r="N1" s="388"/>
      <c r="O1" s="387"/>
      <c r="P1" s="387"/>
    </row>
    <row r="2" spans="1:20" ht="27" customHeight="1" x14ac:dyDescent="0.2">
      <c r="A2" s="255"/>
      <c r="B2" s="256"/>
      <c r="C2" s="256"/>
      <c r="D2" s="256"/>
      <c r="E2" s="256"/>
      <c r="F2" s="256"/>
      <c r="G2" s="387" t="str">
        <f>Прил.1!I2</f>
        <v>к Решению Хатангского сельского Совета депутатов 
от 00.00.2019 № 000-РС</v>
      </c>
      <c r="H2" s="391"/>
      <c r="I2" s="391"/>
      <c r="J2" s="391"/>
      <c r="K2" s="391"/>
      <c r="L2" s="391"/>
      <c r="M2" s="391"/>
      <c r="N2" s="391"/>
      <c r="O2" s="387"/>
      <c r="P2" s="387"/>
    </row>
    <row r="3" spans="1:20" ht="15.75" customHeight="1" x14ac:dyDescent="0.2">
      <c r="A3" s="255"/>
      <c r="B3" s="256"/>
      <c r="C3" s="256"/>
      <c r="D3" s="256"/>
      <c r="E3" s="256"/>
      <c r="F3" s="256"/>
      <c r="G3" s="320"/>
      <c r="H3" s="319"/>
      <c r="I3" s="319"/>
      <c r="J3" s="308"/>
      <c r="K3" s="308"/>
      <c r="L3" s="308"/>
      <c r="M3" s="308"/>
      <c r="N3" s="308"/>
      <c r="O3" s="307"/>
      <c r="P3" s="322" t="s">
        <v>546</v>
      </c>
    </row>
    <row r="4" spans="1:20" ht="27.75" customHeight="1" x14ac:dyDescent="0.2">
      <c r="A4" s="255"/>
      <c r="B4" s="256"/>
      <c r="C4" s="256"/>
      <c r="D4" s="256"/>
      <c r="E4" s="256"/>
      <c r="F4" s="256"/>
      <c r="G4" s="321"/>
      <c r="H4" s="319"/>
      <c r="I4" s="319"/>
      <c r="J4" s="308"/>
      <c r="K4" s="308"/>
      <c r="L4" s="308"/>
      <c r="M4" s="308"/>
      <c r="N4" s="387" t="str">
        <f>Прил.1!I4</f>
        <v>к Решению Хатангского сельского Совета депутатов 
от 21.12.2018 года № 120-РС</v>
      </c>
      <c r="O4" s="387"/>
      <c r="P4" s="387"/>
    </row>
    <row r="5" spans="1:20" ht="57" customHeight="1" x14ac:dyDescent="0.2">
      <c r="A5" s="389" t="s">
        <v>164</v>
      </c>
      <c r="B5" s="389"/>
      <c r="C5" s="389"/>
      <c r="D5" s="389"/>
      <c r="E5" s="389"/>
      <c r="F5" s="389"/>
      <c r="G5" s="389"/>
      <c r="H5" s="390"/>
      <c r="I5" s="390"/>
      <c r="J5" s="390"/>
      <c r="K5" s="390"/>
      <c r="L5" s="390"/>
      <c r="M5" s="390"/>
      <c r="N5" s="390"/>
      <c r="O5" s="389"/>
      <c r="P5" s="389"/>
    </row>
    <row r="6" spans="1:20" x14ac:dyDescent="0.2">
      <c r="A6" s="257"/>
      <c r="B6" s="258"/>
      <c r="C6" s="258"/>
      <c r="D6" s="258"/>
      <c r="E6" s="258"/>
      <c r="F6" s="258"/>
      <c r="G6" s="259"/>
      <c r="H6" s="330">
        <f>G8+H8</f>
        <v>423047560.31999999</v>
      </c>
      <c r="I6" s="330">
        <f>H6+I8</f>
        <v>425803298.63</v>
      </c>
      <c r="J6" s="330">
        <f>I6+J8</f>
        <v>427870508.00999999</v>
      </c>
      <c r="K6" s="3"/>
      <c r="L6" s="3"/>
      <c r="M6" s="3"/>
      <c r="N6" s="3"/>
      <c r="O6" s="270"/>
      <c r="P6" s="72" t="s">
        <v>393</v>
      </c>
    </row>
    <row r="7" spans="1:20" ht="78" customHeight="1" x14ac:dyDescent="0.2">
      <c r="A7" s="260" t="s">
        <v>491</v>
      </c>
      <c r="B7" s="261" t="s">
        <v>493</v>
      </c>
      <c r="C7" s="261" t="s">
        <v>486</v>
      </c>
      <c r="D7" s="261" t="s">
        <v>487</v>
      </c>
      <c r="E7" s="261" t="s">
        <v>489</v>
      </c>
      <c r="F7" s="261" t="s">
        <v>488</v>
      </c>
      <c r="G7" s="262" t="s">
        <v>150</v>
      </c>
      <c r="H7" s="12" t="s">
        <v>454</v>
      </c>
      <c r="I7" s="12" t="s">
        <v>455</v>
      </c>
      <c r="J7" s="12" t="s">
        <v>456</v>
      </c>
      <c r="K7" s="12" t="s">
        <v>457</v>
      </c>
      <c r="L7" s="12" t="s">
        <v>458</v>
      </c>
      <c r="M7" s="12" t="s">
        <v>459</v>
      </c>
      <c r="N7" s="12" t="s">
        <v>150</v>
      </c>
      <c r="O7" s="262" t="s">
        <v>151</v>
      </c>
      <c r="P7" s="262" t="s">
        <v>152</v>
      </c>
    </row>
    <row r="8" spans="1:20" s="272" customFormat="1" ht="15.75" x14ac:dyDescent="0.25">
      <c r="A8" s="263" t="s">
        <v>73</v>
      </c>
      <c r="B8" s="264"/>
      <c r="C8" s="264"/>
      <c r="D8" s="264"/>
      <c r="E8" s="264"/>
      <c r="F8" s="264"/>
      <c r="G8" s="265">
        <f t="shared" ref="G8:M8" si="0">G9++G236+G256++G355+G382+G417</f>
        <v>413787615.13999999</v>
      </c>
      <c r="H8" s="179">
        <f t="shared" si="0"/>
        <v>9259945.1799999997</v>
      </c>
      <c r="I8" s="179">
        <f t="shared" si="0"/>
        <v>2755738.3099999996</v>
      </c>
      <c r="J8" s="179">
        <f>J9++J236+J256++J355+J382+J417</f>
        <v>2067209.3799999992</v>
      </c>
      <c r="K8" s="179">
        <f t="shared" si="0"/>
        <v>0</v>
      </c>
      <c r="L8" s="179">
        <f t="shared" si="0"/>
        <v>0</v>
      </c>
      <c r="M8" s="179">
        <f t="shared" si="0"/>
        <v>0</v>
      </c>
      <c r="N8" s="179">
        <f>N9+N236+N256++N355+N382+N417</f>
        <v>427870508.00999999</v>
      </c>
      <c r="O8" s="265">
        <f>O9+O236+O256+O355+O382+O417+O475</f>
        <v>299616977.08999997</v>
      </c>
      <c r="P8" s="265">
        <f>P9+P236+P256+P355+P382+P417+P475</f>
        <v>299385562.49000001</v>
      </c>
      <c r="Q8" s="271">
        <f>IF(SUM(G8:P8)&gt;0,1," ")</f>
        <v>1</v>
      </c>
      <c r="S8" s="273">
        <f>297286131.71</f>
        <v>297286131.70999998</v>
      </c>
      <c r="T8" s="273">
        <v>295887728.20999998</v>
      </c>
    </row>
    <row r="9" spans="1:20" x14ac:dyDescent="0.2">
      <c r="A9" s="266" t="s">
        <v>1</v>
      </c>
      <c r="B9" s="267" t="s">
        <v>167</v>
      </c>
      <c r="C9" s="267"/>
      <c r="D9" s="267"/>
      <c r="E9" s="267"/>
      <c r="F9" s="267"/>
      <c r="G9" s="201">
        <f t="shared" ref="G9:M9" si="1">G10+G94+G111+G169+G102+G229</f>
        <v>164299110.88999999</v>
      </c>
      <c r="H9" s="15">
        <f t="shared" si="1"/>
        <v>8393704.2200000007</v>
      </c>
      <c r="I9" s="15">
        <f t="shared" si="1"/>
        <v>1701484.8299999998</v>
      </c>
      <c r="J9" s="15">
        <f>J10+J94+J111+J169+J102+J229</f>
        <v>-4234.3800000007031</v>
      </c>
      <c r="K9" s="15">
        <f t="shared" si="1"/>
        <v>0</v>
      </c>
      <c r="L9" s="15">
        <f t="shared" si="1"/>
        <v>0</v>
      </c>
      <c r="M9" s="15">
        <f t="shared" si="1"/>
        <v>0</v>
      </c>
      <c r="N9" s="15">
        <f>G9+H9+I9+J9+K9+L9+M9</f>
        <v>174390065.56</v>
      </c>
      <c r="O9" s="201">
        <f>O10+O94+O111+O169+O102+O229</f>
        <v>130344590.39999999</v>
      </c>
      <c r="P9" s="201">
        <f>P10+P94+P111+P169+P102+P229</f>
        <v>126078328.59</v>
      </c>
      <c r="Q9" s="271">
        <f t="shared" ref="Q9:Q75" si="2">IF(SUM(G9:P9)&gt;0,1," ")</f>
        <v>1</v>
      </c>
      <c r="S9" s="274">
        <f>S8-O8</f>
        <v>-2330845.3799999952</v>
      </c>
      <c r="T9" s="274">
        <f>T8-P8</f>
        <v>-3497834.280000031</v>
      </c>
    </row>
    <row r="10" spans="1:20" x14ac:dyDescent="0.2">
      <c r="A10" s="266" t="s">
        <v>74</v>
      </c>
      <c r="B10" s="267" t="s">
        <v>167</v>
      </c>
      <c r="C10" s="267" t="s">
        <v>172</v>
      </c>
      <c r="D10" s="267"/>
      <c r="E10" s="267"/>
      <c r="F10" s="267"/>
      <c r="G10" s="201">
        <f>G11+G22++G45+G50</f>
        <v>106027445.02999999</v>
      </c>
      <c r="H10" s="15">
        <f>H11+H22++H45+H50</f>
        <v>630454.9</v>
      </c>
      <c r="I10" s="15">
        <f t="shared" ref="I10:M10" si="3">I11+I22++I45+I50</f>
        <v>1213309.8799999999</v>
      </c>
      <c r="J10" s="15">
        <f>J11+J22++J45+J50</f>
        <v>-275563.26000000071</v>
      </c>
      <c r="K10" s="15">
        <f t="shared" si="3"/>
        <v>0</v>
      </c>
      <c r="L10" s="15">
        <f t="shared" si="3"/>
        <v>0</v>
      </c>
      <c r="M10" s="15">
        <f t="shared" si="3"/>
        <v>0</v>
      </c>
      <c r="N10" s="15">
        <f>G10+H10+I10+J10+K10+L10+M10</f>
        <v>107595646.54999998</v>
      </c>
      <c r="O10" s="201">
        <f t="shared" ref="O10:P10" si="4">O11+O22++O45+O50</f>
        <v>99604622.209999993</v>
      </c>
      <c r="P10" s="201">
        <f t="shared" si="4"/>
        <v>94983229.689999998</v>
      </c>
      <c r="Q10" s="271">
        <f t="shared" si="2"/>
        <v>1</v>
      </c>
    </row>
    <row r="11" spans="1:20" ht="25.5" x14ac:dyDescent="0.2">
      <c r="A11" s="266" t="s">
        <v>2</v>
      </c>
      <c r="B11" s="267" t="s">
        <v>167</v>
      </c>
      <c r="C11" s="267" t="s">
        <v>172</v>
      </c>
      <c r="D11" s="267" t="s">
        <v>173</v>
      </c>
      <c r="E11" s="267"/>
      <c r="F11" s="267"/>
      <c r="G11" s="201">
        <f t="shared" ref="G11:P11" si="5">G12</f>
        <v>2447160</v>
      </c>
      <c r="H11" s="15">
        <f t="shared" si="5"/>
        <v>0</v>
      </c>
      <c r="I11" s="15">
        <f t="shared" si="5"/>
        <v>0</v>
      </c>
      <c r="J11" s="15">
        <f t="shared" si="5"/>
        <v>0</v>
      </c>
      <c r="K11" s="15">
        <f t="shared" si="5"/>
        <v>0</v>
      </c>
      <c r="L11" s="15">
        <f t="shared" si="5"/>
        <v>0</v>
      </c>
      <c r="M11" s="15">
        <f t="shared" si="5"/>
        <v>0</v>
      </c>
      <c r="N11" s="15">
        <f t="shared" ref="N11:N31" si="6">G11+H11+I11+J11+K11+L11+M11</f>
        <v>2447160</v>
      </c>
      <c r="O11" s="201">
        <f t="shared" si="5"/>
        <v>1946544</v>
      </c>
      <c r="P11" s="201">
        <f t="shared" si="5"/>
        <v>1946544</v>
      </c>
      <c r="Q11" s="271">
        <f t="shared" si="2"/>
        <v>1</v>
      </c>
    </row>
    <row r="12" spans="1:20" x14ac:dyDescent="0.2">
      <c r="A12" s="266" t="s">
        <v>513</v>
      </c>
      <c r="B12" s="267" t="s">
        <v>167</v>
      </c>
      <c r="C12" s="267" t="s">
        <v>172</v>
      </c>
      <c r="D12" s="267" t="s">
        <v>173</v>
      </c>
      <c r="E12" s="267" t="s">
        <v>510</v>
      </c>
      <c r="F12" s="267"/>
      <c r="G12" s="201">
        <f>G13+G16+G19</f>
        <v>2447160</v>
      </c>
      <c r="H12" s="15">
        <f t="shared" ref="H12:M12" si="7">H13+H16+H19</f>
        <v>0</v>
      </c>
      <c r="I12" s="15">
        <f t="shared" si="7"/>
        <v>0</v>
      </c>
      <c r="J12" s="15">
        <f t="shared" si="7"/>
        <v>0</v>
      </c>
      <c r="K12" s="15">
        <f t="shared" si="7"/>
        <v>0</v>
      </c>
      <c r="L12" s="15">
        <f t="shared" si="7"/>
        <v>0</v>
      </c>
      <c r="M12" s="15">
        <f t="shared" si="7"/>
        <v>0</v>
      </c>
      <c r="N12" s="15">
        <f t="shared" si="6"/>
        <v>2447160</v>
      </c>
      <c r="O12" s="201">
        <f>O13+O16+O19</f>
        <v>1946544</v>
      </c>
      <c r="P12" s="201">
        <f>P13+P16+P19</f>
        <v>1946544</v>
      </c>
      <c r="Q12" s="271">
        <f t="shared" si="2"/>
        <v>1</v>
      </c>
      <c r="S12" s="274">
        <f>G8+O8+P8</f>
        <v>1012790154.72</v>
      </c>
    </row>
    <row r="13" spans="1:20" x14ac:dyDescent="0.2">
      <c r="A13" s="197" t="s">
        <v>3</v>
      </c>
      <c r="B13" s="206" t="s">
        <v>167</v>
      </c>
      <c r="C13" s="206" t="s">
        <v>172</v>
      </c>
      <c r="D13" s="206" t="s">
        <v>173</v>
      </c>
      <c r="E13" s="206" t="s">
        <v>196</v>
      </c>
      <c r="F13" s="206"/>
      <c r="G13" s="202">
        <f t="shared" ref="G13:M14" si="8">G14</f>
        <v>2447160</v>
      </c>
      <c r="H13" s="5">
        <f t="shared" si="8"/>
        <v>0</v>
      </c>
      <c r="I13" s="5">
        <f t="shared" si="8"/>
        <v>0</v>
      </c>
      <c r="J13" s="5">
        <f t="shared" si="8"/>
        <v>0</v>
      </c>
      <c r="K13" s="5">
        <f t="shared" si="8"/>
        <v>0</v>
      </c>
      <c r="L13" s="5">
        <f t="shared" si="8"/>
        <v>0</v>
      </c>
      <c r="M13" s="5">
        <f t="shared" si="8"/>
        <v>0</v>
      </c>
      <c r="N13" s="5">
        <f t="shared" si="6"/>
        <v>2447160</v>
      </c>
      <c r="O13" s="202">
        <f t="shared" ref="O13:P14" si="9">O14</f>
        <v>1946544</v>
      </c>
      <c r="P13" s="202">
        <f t="shared" si="9"/>
        <v>1946544</v>
      </c>
      <c r="Q13" s="271">
        <f t="shared" si="2"/>
        <v>1</v>
      </c>
    </row>
    <row r="14" spans="1:20" ht="42.75" customHeight="1" x14ac:dyDescent="0.2">
      <c r="A14" s="197" t="s">
        <v>76</v>
      </c>
      <c r="B14" s="206" t="s">
        <v>167</v>
      </c>
      <c r="C14" s="206" t="s">
        <v>172</v>
      </c>
      <c r="D14" s="206" t="s">
        <v>173</v>
      </c>
      <c r="E14" s="206" t="s">
        <v>196</v>
      </c>
      <c r="F14" s="206" t="s">
        <v>273</v>
      </c>
      <c r="G14" s="202">
        <f t="shared" si="8"/>
        <v>2447160</v>
      </c>
      <c r="H14" s="5">
        <f t="shared" si="8"/>
        <v>0</v>
      </c>
      <c r="I14" s="5">
        <f t="shared" si="8"/>
        <v>0</v>
      </c>
      <c r="J14" s="5">
        <f t="shared" si="8"/>
        <v>0</v>
      </c>
      <c r="K14" s="5">
        <f t="shared" si="8"/>
        <v>0</v>
      </c>
      <c r="L14" s="5">
        <f t="shared" si="8"/>
        <v>0</v>
      </c>
      <c r="M14" s="5">
        <f t="shared" si="8"/>
        <v>0</v>
      </c>
      <c r="N14" s="5">
        <f t="shared" si="6"/>
        <v>2447160</v>
      </c>
      <c r="O14" s="202">
        <f t="shared" si="9"/>
        <v>1946544</v>
      </c>
      <c r="P14" s="202">
        <f t="shared" si="9"/>
        <v>1946544</v>
      </c>
      <c r="Q14" s="271">
        <f t="shared" si="2"/>
        <v>1</v>
      </c>
      <c r="S14" s="274">
        <f>428082405.61-N8</f>
        <v>211897.60000002384</v>
      </c>
    </row>
    <row r="15" spans="1:20" s="275" customFormat="1" x14ac:dyDescent="0.2">
      <c r="A15" s="268" t="s">
        <v>77</v>
      </c>
      <c r="B15" s="207" t="s">
        <v>167</v>
      </c>
      <c r="C15" s="207" t="s">
        <v>172</v>
      </c>
      <c r="D15" s="207" t="s">
        <v>173</v>
      </c>
      <c r="E15" s="207" t="s">
        <v>196</v>
      </c>
      <c r="F15" s="207" t="s">
        <v>274</v>
      </c>
      <c r="G15" s="203">
        <f>2070400+295500+81260</f>
        <v>2447160</v>
      </c>
      <c r="H15" s="6"/>
      <c r="I15" s="6"/>
      <c r="J15" s="6"/>
      <c r="K15" s="6"/>
      <c r="L15" s="6"/>
      <c r="M15" s="6"/>
      <c r="N15" s="6">
        <f t="shared" si="6"/>
        <v>2447160</v>
      </c>
      <c r="O15" s="203">
        <f>1284750+353310+308484</f>
        <v>1946544</v>
      </c>
      <c r="P15" s="203">
        <f>O15</f>
        <v>1946544</v>
      </c>
      <c r="Q15" s="271">
        <f t="shared" si="2"/>
        <v>1</v>
      </c>
    </row>
    <row r="16" spans="1:20" s="4" customFormat="1" ht="38.25" hidden="1" x14ac:dyDescent="0.2">
      <c r="A16" s="16" t="s">
        <v>78</v>
      </c>
      <c r="B16" s="17" t="s">
        <v>167</v>
      </c>
      <c r="C16" s="17" t="s">
        <v>172</v>
      </c>
      <c r="D16" s="17" t="s">
        <v>173</v>
      </c>
      <c r="E16" s="17" t="s">
        <v>197</v>
      </c>
      <c r="F16" s="17"/>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71" t="str">
        <f t="shared" si="2"/>
        <v xml:space="preserve"> </v>
      </c>
    </row>
    <row r="17" spans="1:19" s="4" customFormat="1" ht="38.25" hidden="1" x14ac:dyDescent="0.2">
      <c r="A17" s="16" t="s">
        <v>76</v>
      </c>
      <c r="B17" s="17" t="s">
        <v>167</v>
      </c>
      <c r="C17" s="17" t="s">
        <v>172</v>
      </c>
      <c r="D17" s="17" t="s">
        <v>173</v>
      </c>
      <c r="E17" s="17" t="s">
        <v>197</v>
      </c>
      <c r="F17" s="17" t="s">
        <v>273</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71" t="str">
        <f t="shared" si="2"/>
        <v xml:space="preserve"> </v>
      </c>
    </row>
    <row r="18" spans="1:19" s="8" customFormat="1" hidden="1" x14ac:dyDescent="0.2">
      <c r="A18" s="18" t="s">
        <v>77</v>
      </c>
      <c r="B18" s="19" t="s">
        <v>167</v>
      </c>
      <c r="C18" s="19" t="s">
        <v>172</v>
      </c>
      <c r="D18" s="19" t="s">
        <v>173</v>
      </c>
      <c r="E18" s="19" t="s">
        <v>197</v>
      </c>
      <c r="F18" s="19" t="s">
        <v>274</v>
      </c>
      <c r="G18" s="6">
        <v>0</v>
      </c>
      <c r="H18" s="6"/>
      <c r="I18" s="6"/>
      <c r="J18" s="6"/>
      <c r="K18" s="6"/>
      <c r="L18" s="6"/>
      <c r="M18" s="6"/>
      <c r="N18" s="6">
        <f t="shared" si="6"/>
        <v>0</v>
      </c>
      <c r="O18" s="6">
        <v>0</v>
      </c>
      <c r="P18" s="6">
        <f>O18</f>
        <v>0</v>
      </c>
      <c r="Q18" s="271" t="str">
        <f t="shared" si="2"/>
        <v xml:space="preserve"> </v>
      </c>
    </row>
    <row r="19" spans="1:19" s="4" customFormat="1" ht="25.5" hidden="1" x14ac:dyDescent="0.2">
      <c r="A19" s="16" t="s">
        <v>4</v>
      </c>
      <c r="B19" s="17" t="s">
        <v>167</v>
      </c>
      <c r="C19" s="17" t="s">
        <v>172</v>
      </c>
      <c r="D19" s="17" t="s">
        <v>173</v>
      </c>
      <c r="E19" s="17" t="s">
        <v>199</v>
      </c>
      <c r="F19" s="17"/>
      <c r="G19" s="5">
        <f t="shared" ref="G19:M20" si="12">G20</f>
        <v>0</v>
      </c>
      <c r="H19" s="5">
        <f t="shared" si="12"/>
        <v>0</v>
      </c>
      <c r="I19" s="5">
        <f t="shared" si="12"/>
        <v>0</v>
      </c>
      <c r="J19" s="5">
        <f t="shared" si="12"/>
        <v>0</v>
      </c>
      <c r="K19" s="5">
        <f t="shared" si="12"/>
        <v>0</v>
      </c>
      <c r="L19" s="5">
        <f t="shared" si="12"/>
        <v>0</v>
      </c>
      <c r="M19" s="5">
        <f t="shared" si="12"/>
        <v>0</v>
      </c>
      <c r="N19" s="5">
        <f t="shared" si="6"/>
        <v>0</v>
      </c>
      <c r="O19" s="5">
        <f t="shared" ref="O19:P20" si="13">O20</f>
        <v>0</v>
      </c>
      <c r="P19" s="5">
        <f t="shared" si="13"/>
        <v>0</v>
      </c>
      <c r="Q19" s="271" t="str">
        <f t="shared" si="2"/>
        <v xml:space="preserve"> </v>
      </c>
    </row>
    <row r="20" spans="1:19" s="4" customFormat="1" ht="38.25" hidden="1" x14ac:dyDescent="0.2">
      <c r="A20" s="16" t="s">
        <v>76</v>
      </c>
      <c r="B20" s="17" t="s">
        <v>167</v>
      </c>
      <c r="C20" s="17" t="s">
        <v>172</v>
      </c>
      <c r="D20" s="17" t="s">
        <v>173</v>
      </c>
      <c r="E20" s="17" t="s">
        <v>199</v>
      </c>
      <c r="F20" s="17" t="s">
        <v>273</v>
      </c>
      <c r="G20" s="5">
        <f t="shared" si="12"/>
        <v>0</v>
      </c>
      <c r="H20" s="5">
        <f t="shared" si="12"/>
        <v>0</v>
      </c>
      <c r="I20" s="5">
        <f t="shared" si="12"/>
        <v>0</v>
      </c>
      <c r="J20" s="5">
        <f t="shared" si="12"/>
        <v>0</v>
      </c>
      <c r="K20" s="5">
        <f t="shared" si="12"/>
        <v>0</v>
      </c>
      <c r="L20" s="5">
        <f t="shared" si="12"/>
        <v>0</v>
      </c>
      <c r="M20" s="5">
        <f t="shared" si="12"/>
        <v>0</v>
      </c>
      <c r="N20" s="5">
        <f t="shared" si="6"/>
        <v>0</v>
      </c>
      <c r="O20" s="5">
        <f t="shared" si="13"/>
        <v>0</v>
      </c>
      <c r="P20" s="5">
        <f t="shared" si="13"/>
        <v>0</v>
      </c>
      <c r="Q20" s="271" t="str">
        <f t="shared" si="2"/>
        <v xml:space="preserve"> </v>
      </c>
    </row>
    <row r="21" spans="1:19" s="8" customFormat="1" hidden="1" x14ac:dyDescent="0.2">
      <c r="A21" s="18" t="s">
        <v>77</v>
      </c>
      <c r="B21" s="19" t="s">
        <v>167</v>
      </c>
      <c r="C21" s="19" t="s">
        <v>172</v>
      </c>
      <c r="D21" s="19" t="s">
        <v>173</v>
      </c>
      <c r="E21" s="19" t="s">
        <v>199</v>
      </c>
      <c r="F21" s="19" t="s">
        <v>274</v>
      </c>
      <c r="G21" s="6">
        <v>0</v>
      </c>
      <c r="H21" s="6"/>
      <c r="I21" s="6"/>
      <c r="J21" s="6"/>
      <c r="K21" s="6"/>
      <c r="L21" s="6"/>
      <c r="M21" s="6"/>
      <c r="N21" s="6">
        <f t="shared" si="6"/>
        <v>0</v>
      </c>
      <c r="O21" s="6">
        <v>0</v>
      </c>
      <c r="P21" s="6">
        <f>O21</f>
        <v>0</v>
      </c>
      <c r="Q21" s="271" t="str">
        <f t="shared" si="2"/>
        <v xml:space="preserve"> </v>
      </c>
    </row>
    <row r="22" spans="1:19" ht="38.25" x14ac:dyDescent="0.2">
      <c r="A22" s="266" t="s">
        <v>5</v>
      </c>
      <c r="B22" s="267" t="s">
        <v>167</v>
      </c>
      <c r="C22" s="267" t="s">
        <v>172</v>
      </c>
      <c r="D22" s="267" t="s">
        <v>175</v>
      </c>
      <c r="E22" s="267"/>
      <c r="F22" s="267"/>
      <c r="G22" s="201">
        <f>G23</f>
        <v>72826516.289999992</v>
      </c>
      <c r="H22" s="201">
        <f t="shared" ref="H22:P22" si="14">H23</f>
        <v>-39700</v>
      </c>
      <c r="I22" s="201">
        <f t="shared" si="14"/>
        <v>-198000</v>
      </c>
      <c r="J22" s="201">
        <f>J23</f>
        <v>-4866582.6800000006</v>
      </c>
      <c r="K22" s="201">
        <f t="shared" si="14"/>
        <v>0</v>
      </c>
      <c r="L22" s="201">
        <f t="shared" si="14"/>
        <v>0</v>
      </c>
      <c r="M22" s="201">
        <f t="shared" si="14"/>
        <v>0</v>
      </c>
      <c r="N22" s="201">
        <f>N23</f>
        <v>67722233.609999985</v>
      </c>
      <c r="O22" s="201">
        <f t="shared" si="14"/>
        <v>78619319.469999999</v>
      </c>
      <c r="P22" s="201">
        <f t="shared" si="14"/>
        <v>74049468.569999993</v>
      </c>
      <c r="Q22" s="271">
        <f t="shared" si="2"/>
        <v>1</v>
      </c>
    </row>
    <row r="23" spans="1:19" x14ac:dyDescent="0.2">
      <c r="A23" s="266" t="s">
        <v>513</v>
      </c>
      <c r="B23" s="267" t="s">
        <v>167</v>
      </c>
      <c r="C23" s="267" t="s">
        <v>172</v>
      </c>
      <c r="D23" s="267" t="s">
        <v>175</v>
      </c>
      <c r="E23" s="267" t="s">
        <v>510</v>
      </c>
      <c r="F23" s="267"/>
      <c r="G23" s="201">
        <f>G24+G33+G36+G39+G42</f>
        <v>72826516.289999992</v>
      </c>
      <c r="H23" s="15">
        <f t="shared" ref="H23:M23" si="15">H24+H33+H36+H39+H42</f>
        <v>-39700</v>
      </c>
      <c r="I23" s="15">
        <f>I24+I33+I36+I39+I42</f>
        <v>-198000</v>
      </c>
      <c r="J23" s="15">
        <f>J24+J33+J36+J39+J42</f>
        <v>-4866582.6800000006</v>
      </c>
      <c r="K23" s="15">
        <f t="shared" si="15"/>
        <v>0</v>
      </c>
      <c r="L23" s="15">
        <f t="shared" si="15"/>
        <v>0</v>
      </c>
      <c r="M23" s="15">
        <f t="shared" si="15"/>
        <v>0</v>
      </c>
      <c r="N23" s="15">
        <f>G23+H23+I23+J23+K23+L23+M23</f>
        <v>67722233.609999985</v>
      </c>
      <c r="O23" s="201">
        <f>O24+O33+O36+O39+O42</f>
        <v>78619319.469999999</v>
      </c>
      <c r="P23" s="201">
        <f>P24+P33+P36+P39+P42</f>
        <v>74049468.569999993</v>
      </c>
      <c r="Q23" s="271">
        <f t="shared" si="2"/>
        <v>1</v>
      </c>
      <c r="S23" s="269">
        <f>97800+495757+761900+257765+1503970</f>
        <v>3117192</v>
      </c>
    </row>
    <row r="24" spans="1:19" x14ac:dyDescent="0.2">
      <c r="A24" s="197" t="s">
        <v>6</v>
      </c>
      <c r="B24" s="206" t="s">
        <v>167</v>
      </c>
      <c r="C24" s="206" t="s">
        <v>172</v>
      </c>
      <c r="D24" s="206" t="s">
        <v>175</v>
      </c>
      <c r="E24" s="206" t="s">
        <v>200</v>
      </c>
      <c r="F24" s="206"/>
      <c r="G24" s="202">
        <f t="shared" ref="G24:M24" si="16">G25+G27+G29+G31</f>
        <v>61068236.289999999</v>
      </c>
      <c r="H24" s="5">
        <f>H25+H27+H29+H31</f>
        <v>-39700</v>
      </c>
      <c r="I24" s="5">
        <f t="shared" si="16"/>
        <v>-154421</v>
      </c>
      <c r="J24" s="5">
        <f>J25+J27+J29+J31</f>
        <v>-4961078.9800000004</v>
      </c>
      <c r="K24" s="5">
        <f t="shared" si="16"/>
        <v>0</v>
      </c>
      <c r="L24" s="5">
        <f t="shared" si="16"/>
        <v>0</v>
      </c>
      <c r="M24" s="5">
        <f t="shared" si="16"/>
        <v>0</v>
      </c>
      <c r="N24" s="5">
        <f>G24+H24+I24+J24+K24+L24+M24</f>
        <v>55913036.310000002</v>
      </c>
      <c r="O24" s="202">
        <f>O25+O27+O29+O31</f>
        <v>65291188.57</v>
      </c>
      <c r="P24" s="202">
        <f>P25+P27+P29+P31</f>
        <v>62291188.57</v>
      </c>
      <c r="Q24" s="271">
        <f t="shared" si="2"/>
        <v>1</v>
      </c>
    </row>
    <row r="25" spans="1:19" ht="44.25" customHeight="1" x14ac:dyDescent="0.2">
      <c r="A25" s="197" t="s">
        <v>76</v>
      </c>
      <c r="B25" s="206" t="s">
        <v>167</v>
      </c>
      <c r="C25" s="206" t="s">
        <v>172</v>
      </c>
      <c r="D25" s="206" t="s">
        <v>175</v>
      </c>
      <c r="E25" s="206" t="s">
        <v>200</v>
      </c>
      <c r="F25" s="206" t="s">
        <v>273</v>
      </c>
      <c r="G25" s="202">
        <f t="shared" ref="G25:M25" si="17">G26</f>
        <v>44700577.719999999</v>
      </c>
      <c r="H25" s="5">
        <f t="shared" si="17"/>
        <v>-71700</v>
      </c>
      <c r="I25" s="5">
        <f t="shared" si="17"/>
        <v>0</v>
      </c>
      <c r="J25" s="5">
        <f t="shared" si="17"/>
        <v>-50356</v>
      </c>
      <c r="K25" s="5">
        <f t="shared" si="17"/>
        <v>0</v>
      </c>
      <c r="L25" s="5">
        <f t="shared" si="17"/>
        <v>0</v>
      </c>
      <c r="M25" s="5">
        <f t="shared" si="17"/>
        <v>0</v>
      </c>
      <c r="N25" s="5">
        <f t="shared" si="6"/>
        <v>44578521.719999999</v>
      </c>
      <c r="O25" s="202">
        <f t="shared" ref="O25:P25" si="18">O26</f>
        <v>47223530</v>
      </c>
      <c r="P25" s="202">
        <f t="shared" si="18"/>
        <v>46223530</v>
      </c>
      <c r="Q25" s="271">
        <f t="shared" si="2"/>
        <v>1</v>
      </c>
    </row>
    <row r="26" spans="1:19" s="276" customFormat="1" x14ac:dyDescent="0.2">
      <c r="A26" s="268" t="s">
        <v>77</v>
      </c>
      <c r="B26" s="207" t="s">
        <v>167</v>
      </c>
      <c r="C26" s="207" t="s">
        <v>172</v>
      </c>
      <c r="D26" s="207" t="s">
        <v>175</v>
      </c>
      <c r="E26" s="207" t="s">
        <v>200</v>
      </c>
      <c r="F26" s="207" t="s">
        <v>274</v>
      </c>
      <c r="G26" s="203">
        <f>31347437.78+8777284.97+3009605.72+290612.22+87765.03+1337110+383320+154432-541750-145240</f>
        <v>44700577.719999999</v>
      </c>
      <c r="H26" s="6">
        <f>-7700+-64000</f>
        <v>-71700</v>
      </c>
      <c r="I26" s="6"/>
      <c r="J26" s="6">
        <f>-10356-40000</f>
        <v>-50356</v>
      </c>
      <c r="K26" s="6"/>
      <c r="L26" s="6"/>
      <c r="M26" s="6"/>
      <c r="N26" s="6">
        <f t="shared" si="6"/>
        <v>44578521.719999999</v>
      </c>
      <c r="O26" s="203">
        <f>41614440+11667370+2000000-8639280-2419000+3000000</f>
        <v>47223530</v>
      </c>
      <c r="P26" s="203">
        <f>O26-1000000</f>
        <v>46223530</v>
      </c>
      <c r="Q26" s="271">
        <f t="shared" si="2"/>
        <v>1</v>
      </c>
    </row>
    <row r="27" spans="1:19" x14ac:dyDescent="0.2">
      <c r="A27" s="197" t="s">
        <v>460</v>
      </c>
      <c r="B27" s="206" t="s">
        <v>167</v>
      </c>
      <c r="C27" s="206" t="s">
        <v>172</v>
      </c>
      <c r="D27" s="206" t="s">
        <v>175</v>
      </c>
      <c r="E27" s="206" t="s">
        <v>200</v>
      </c>
      <c r="F27" s="206" t="s">
        <v>276</v>
      </c>
      <c r="G27" s="202">
        <f t="shared" ref="G27:M27" si="19">G28</f>
        <v>16360870.57</v>
      </c>
      <c r="H27" s="5">
        <f t="shared" si="19"/>
        <v>19116</v>
      </c>
      <c r="I27" s="5">
        <f t="shared" si="19"/>
        <v>-154421</v>
      </c>
      <c r="J27" s="5">
        <f t="shared" si="19"/>
        <v>-4910722.9800000004</v>
      </c>
      <c r="K27" s="5">
        <f t="shared" si="19"/>
        <v>0</v>
      </c>
      <c r="L27" s="5">
        <f t="shared" si="19"/>
        <v>0</v>
      </c>
      <c r="M27" s="5">
        <f t="shared" si="19"/>
        <v>0</v>
      </c>
      <c r="N27" s="5">
        <f t="shared" si="6"/>
        <v>11314842.59</v>
      </c>
      <c r="O27" s="202">
        <f t="shared" ref="O27:P27" si="20">O28</f>
        <v>18060870.57</v>
      </c>
      <c r="P27" s="202">
        <f t="shared" si="20"/>
        <v>16060870.57</v>
      </c>
      <c r="Q27" s="271">
        <f t="shared" si="2"/>
        <v>1</v>
      </c>
    </row>
    <row r="28" spans="1:19" s="276" customFormat="1" ht="25.5" x14ac:dyDescent="0.2">
      <c r="A28" s="268" t="s">
        <v>79</v>
      </c>
      <c r="B28" s="207" t="s">
        <v>167</v>
      </c>
      <c r="C28" s="207" t="s">
        <v>172</v>
      </c>
      <c r="D28" s="207" t="s">
        <v>175</v>
      </c>
      <c r="E28" s="207" t="s">
        <v>200</v>
      </c>
      <c r="F28" s="207" t="s">
        <v>277</v>
      </c>
      <c r="G28" s="203">
        <f>16060870.57-700000+1000000</f>
        <v>16360870.57</v>
      </c>
      <c r="H28" s="6">
        <f>11000+11000-2884</f>
        <v>19116</v>
      </c>
      <c r="I28" s="6">
        <f>43579-198000</f>
        <v>-154421</v>
      </c>
      <c r="J28" s="336">
        <f>35000+101818.88-1685851.56-969841.91-1160743.99+54576.74+37067.53-6203.29-8480+107384.62-1415450</f>
        <v>-4910722.9800000004</v>
      </c>
      <c r="K28" s="6"/>
      <c r="L28" s="6"/>
      <c r="M28" s="6"/>
      <c r="N28" s="6">
        <f>G28+H28+I28+J28+K28+L28+M28</f>
        <v>11314842.59</v>
      </c>
      <c r="O28" s="203">
        <f>16060870.57+2000000</f>
        <v>18060870.57</v>
      </c>
      <c r="P28" s="203">
        <f>O28-2000000</f>
        <v>16060870.57</v>
      </c>
      <c r="Q28" s="271">
        <f t="shared" si="2"/>
        <v>1</v>
      </c>
    </row>
    <row r="29" spans="1:19" s="4" customFormat="1" hidden="1" x14ac:dyDescent="0.2">
      <c r="A29" s="16" t="s">
        <v>80</v>
      </c>
      <c r="B29" s="17" t="s">
        <v>167</v>
      </c>
      <c r="C29" s="17" t="s">
        <v>172</v>
      </c>
      <c r="D29" s="17" t="s">
        <v>175</v>
      </c>
      <c r="E29" s="17" t="s">
        <v>200</v>
      </c>
      <c r="F29" s="17" t="s">
        <v>286</v>
      </c>
      <c r="G29" s="5">
        <f t="shared" ref="G29:M29" si="21">G30</f>
        <v>0</v>
      </c>
      <c r="H29" s="5">
        <f t="shared" si="21"/>
        <v>0</v>
      </c>
      <c r="I29" s="5">
        <f t="shared" si="21"/>
        <v>0</v>
      </c>
      <c r="J29" s="5">
        <f t="shared" si="21"/>
        <v>0</v>
      </c>
      <c r="K29" s="5">
        <f t="shared" si="21"/>
        <v>0</v>
      </c>
      <c r="L29" s="5">
        <f t="shared" si="21"/>
        <v>0</v>
      </c>
      <c r="M29" s="5">
        <f t="shared" si="21"/>
        <v>0</v>
      </c>
      <c r="N29" s="5">
        <f t="shared" si="6"/>
        <v>0</v>
      </c>
      <c r="O29" s="5">
        <f t="shared" ref="O29:P29" si="22">O30</f>
        <v>0</v>
      </c>
      <c r="P29" s="5">
        <f t="shared" si="22"/>
        <v>0</v>
      </c>
      <c r="Q29" s="271" t="str">
        <f t="shared" si="2"/>
        <v xml:space="preserve"> </v>
      </c>
    </row>
    <row r="30" spans="1:19" s="8" customFormat="1" ht="24.75" hidden="1" customHeight="1" x14ac:dyDescent="0.2">
      <c r="A30" s="18" t="s">
        <v>81</v>
      </c>
      <c r="B30" s="19" t="s">
        <v>167</v>
      </c>
      <c r="C30" s="19" t="s">
        <v>172</v>
      </c>
      <c r="D30" s="19" t="s">
        <v>175</v>
      </c>
      <c r="E30" s="19" t="s">
        <v>200</v>
      </c>
      <c r="F30" s="19" t="s">
        <v>287</v>
      </c>
      <c r="G30" s="6">
        <v>0</v>
      </c>
      <c r="H30" s="6"/>
      <c r="I30" s="6"/>
      <c r="J30" s="6"/>
      <c r="K30" s="6"/>
      <c r="L30" s="6"/>
      <c r="M30" s="6"/>
      <c r="N30" s="5">
        <f t="shared" si="6"/>
        <v>0</v>
      </c>
      <c r="O30" s="6">
        <v>0</v>
      </c>
      <c r="P30" s="6">
        <f>O30</f>
        <v>0</v>
      </c>
      <c r="Q30" s="271" t="str">
        <f t="shared" si="2"/>
        <v xml:space="preserve"> </v>
      </c>
    </row>
    <row r="31" spans="1:19" x14ac:dyDescent="0.2">
      <c r="A31" s="197" t="s">
        <v>82</v>
      </c>
      <c r="B31" s="206" t="s">
        <v>167</v>
      </c>
      <c r="C31" s="206" t="s">
        <v>172</v>
      </c>
      <c r="D31" s="206" t="s">
        <v>175</v>
      </c>
      <c r="E31" s="206" t="s">
        <v>200</v>
      </c>
      <c r="F31" s="206" t="s">
        <v>279</v>
      </c>
      <c r="G31" s="202">
        <f t="shared" ref="G31:M31" si="23">G32</f>
        <v>6788</v>
      </c>
      <c r="H31" s="5">
        <f t="shared" si="23"/>
        <v>12884</v>
      </c>
      <c r="I31" s="5">
        <f t="shared" si="23"/>
        <v>0</v>
      </c>
      <c r="J31" s="5">
        <f t="shared" si="23"/>
        <v>0</v>
      </c>
      <c r="K31" s="5">
        <f t="shared" si="23"/>
        <v>0</v>
      </c>
      <c r="L31" s="5">
        <f t="shared" si="23"/>
        <v>0</v>
      </c>
      <c r="M31" s="5">
        <f t="shared" si="23"/>
        <v>0</v>
      </c>
      <c r="N31" s="5">
        <f t="shared" si="6"/>
        <v>19672</v>
      </c>
      <c r="O31" s="202">
        <f t="shared" ref="O31:P31" si="24">O32</f>
        <v>6788</v>
      </c>
      <c r="P31" s="202">
        <f t="shared" si="24"/>
        <v>6788</v>
      </c>
      <c r="Q31" s="271">
        <f t="shared" si="2"/>
        <v>1</v>
      </c>
    </row>
    <row r="32" spans="1:19" s="276" customFormat="1" x14ac:dyDescent="0.2">
      <c r="A32" s="268" t="s">
        <v>83</v>
      </c>
      <c r="B32" s="207" t="s">
        <v>167</v>
      </c>
      <c r="C32" s="207" t="s">
        <v>172</v>
      </c>
      <c r="D32" s="207" t="s">
        <v>175</v>
      </c>
      <c r="E32" s="207" t="s">
        <v>200</v>
      </c>
      <c r="F32" s="207" t="s">
        <v>281</v>
      </c>
      <c r="G32" s="203">
        <v>6788</v>
      </c>
      <c r="H32" s="6">
        <f>10000+2884</f>
        <v>12884</v>
      </c>
      <c r="I32" s="6"/>
      <c r="J32" s="6">
        <v>0</v>
      </c>
      <c r="K32" s="6"/>
      <c r="L32" s="6"/>
      <c r="M32" s="6"/>
      <c r="N32" s="6">
        <f>G32+H32+I32+J32+K32+L32+M32</f>
        <v>19672</v>
      </c>
      <c r="O32" s="203">
        <v>6788</v>
      </c>
      <c r="P32" s="203">
        <f>O32</f>
        <v>6788</v>
      </c>
      <c r="Q32" s="271">
        <f t="shared" si="2"/>
        <v>1</v>
      </c>
    </row>
    <row r="33" spans="1:17" ht="55.5" customHeight="1" x14ac:dyDescent="0.2">
      <c r="A33" s="277" t="s">
        <v>291</v>
      </c>
      <c r="B33" s="206" t="s">
        <v>167</v>
      </c>
      <c r="C33" s="206" t="s">
        <v>172</v>
      </c>
      <c r="D33" s="206" t="s">
        <v>175</v>
      </c>
      <c r="E33" s="206" t="s">
        <v>201</v>
      </c>
      <c r="F33" s="206"/>
      <c r="G33" s="202">
        <f t="shared" ref="G33:M34" si="25">G34</f>
        <v>11058280</v>
      </c>
      <c r="H33" s="5">
        <f t="shared" si="25"/>
        <v>0</v>
      </c>
      <c r="I33" s="5">
        <f t="shared" si="25"/>
        <v>0</v>
      </c>
      <c r="J33" s="5">
        <f t="shared" si="25"/>
        <v>0</v>
      </c>
      <c r="K33" s="5">
        <f t="shared" si="25"/>
        <v>0</v>
      </c>
      <c r="L33" s="5">
        <f t="shared" si="25"/>
        <v>0</v>
      </c>
      <c r="M33" s="5">
        <f t="shared" si="25"/>
        <v>0</v>
      </c>
      <c r="N33" s="5">
        <f t="shared" ref="N33:N105" si="26">G33+H33+I33+J33+K33+L33+M33</f>
        <v>11058280</v>
      </c>
      <c r="O33" s="202">
        <f t="shared" ref="O33:P34" si="27">O34</f>
        <v>12628130.9</v>
      </c>
      <c r="P33" s="202">
        <f t="shared" si="27"/>
        <v>11058280</v>
      </c>
      <c r="Q33" s="271">
        <f t="shared" si="2"/>
        <v>1</v>
      </c>
    </row>
    <row r="34" spans="1:17" ht="39" customHeight="1" x14ac:dyDescent="0.2">
      <c r="A34" s="197" t="s">
        <v>76</v>
      </c>
      <c r="B34" s="206" t="s">
        <v>167</v>
      </c>
      <c r="C34" s="206" t="s">
        <v>172</v>
      </c>
      <c r="D34" s="206" t="s">
        <v>175</v>
      </c>
      <c r="E34" s="206" t="s">
        <v>201</v>
      </c>
      <c r="F34" s="206" t="s">
        <v>273</v>
      </c>
      <c r="G34" s="202">
        <f t="shared" si="25"/>
        <v>11058280</v>
      </c>
      <c r="H34" s="5">
        <f t="shared" si="25"/>
        <v>0</v>
      </c>
      <c r="I34" s="5">
        <f t="shared" si="25"/>
        <v>0</v>
      </c>
      <c r="J34" s="5">
        <f t="shared" si="25"/>
        <v>0</v>
      </c>
      <c r="K34" s="5">
        <f t="shared" si="25"/>
        <v>0</v>
      </c>
      <c r="L34" s="5">
        <f t="shared" si="25"/>
        <v>0</v>
      </c>
      <c r="M34" s="5">
        <f t="shared" si="25"/>
        <v>0</v>
      </c>
      <c r="N34" s="5">
        <f t="shared" si="26"/>
        <v>11058280</v>
      </c>
      <c r="O34" s="202">
        <f t="shared" si="27"/>
        <v>12628130.9</v>
      </c>
      <c r="P34" s="202">
        <f t="shared" si="27"/>
        <v>11058280</v>
      </c>
      <c r="Q34" s="271">
        <f t="shared" si="2"/>
        <v>1</v>
      </c>
    </row>
    <row r="35" spans="1:17" s="276" customFormat="1" x14ac:dyDescent="0.2">
      <c r="A35" s="268" t="s">
        <v>77</v>
      </c>
      <c r="B35" s="207" t="s">
        <v>167</v>
      </c>
      <c r="C35" s="207" t="s">
        <v>172</v>
      </c>
      <c r="D35" s="207" t="s">
        <v>175</v>
      </c>
      <c r="E35" s="207" t="s">
        <v>201</v>
      </c>
      <c r="F35" s="207" t="s">
        <v>274</v>
      </c>
      <c r="G35" s="203">
        <f>8639280+2419000</f>
        <v>11058280</v>
      </c>
      <c r="H35" s="6"/>
      <c r="I35" s="6"/>
      <c r="J35" s="6"/>
      <c r="K35" s="6"/>
      <c r="L35" s="6"/>
      <c r="M35" s="6"/>
      <c r="N35" s="6">
        <f t="shared" si="26"/>
        <v>11058280</v>
      </c>
      <c r="O35" s="203">
        <f>2419000+8639280+1569850.9</f>
        <v>12628130.9</v>
      </c>
      <c r="P35" s="203">
        <f>O35-1569850.9</f>
        <v>11058280</v>
      </c>
      <c r="Q35" s="271">
        <f t="shared" si="2"/>
        <v>1</v>
      </c>
    </row>
    <row r="36" spans="1:17" x14ac:dyDescent="0.2">
      <c r="A36" s="197" t="s">
        <v>7</v>
      </c>
      <c r="B36" s="206" t="s">
        <v>167</v>
      </c>
      <c r="C36" s="206" t="s">
        <v>172</v>
      </c>
      <c r="D36" s="206" t="s">
        <v>175</v>
      </c>
      <c r="E36" s="206" t="s">
        <v>202</v>
      </c>
      <c r="F36" s="206"/>
      <c r="G36" s="202">
        <f t="shared" ref="G36:M37" si="28">G37</f>
        <v>700000</v>
      </c>
      <c r="H36" s="5">
        <f t="shared" si="28"/>
        <v>0</v>
      </c>
      <c r="I36" s="5">
        <f t="shared" si="28"/>
        <v>-43579</v>
      </c>
      <c r="J36" s="5">
        <f t="shared" si="28"/>
        <v>94496.3</v>
      </c>
      <c r="K36" s="5">
        <f t="shared" si="28"/>
        <v>0</v>
      </c>
      <c r="L36" s="5">
        <f t="shared" si="28"/>
        <v>0</v>
      </c>
      <c r="M36" s="5">
        <f t="shared" si="28"/>
        <v>0</v>
      </c>
      <c r="N36" s="5">
        <f t="shared" si="26"/>
        <v>750917.3</v>
      </c>
      <c r="O36" s="202">
        <f t="shared" ref="O36:P37" si="29">O37</f>
        <v>700000</v>
      </c>
      <c r="P36" s="202">
        <f t="shared" si="29"/>
        <v>700000</v>
      </c>
      <c r="Q36" s="271">
        <f t="shared" si="2"/>
        <v>1</v>
      </c>
    </row>
    <row r="37" spans="1:17" x14ac:dyDescent="0.2">
      <c r="A37" s="197" t="s">
        <v>460</v>
      </c>
      <c r="B37" s="206" t="s">
        <v>167</v>
      </c>
      <c r="C37" s="206" t="s">
        <v>172</v>
      </c>
      <c r="D37" s="206" t="s">
        <v>175</v>
      </c>
      <c r="E37" s="206" t="s">
        <v>202</v>
      </c>
      <c r="F37" s="206" t="s">
        <v>276</v>
      </c>
      <c r="G37" s="202">
        <f t="shared" si="28"/>
        <v>700000</v>
      </c>
      <c r="H37" s="5">
        <f t="shared" si="28"/>
        <v>0</v>
      </c>
      <c r="I37" s="5">
        <f t="shared" si="28"/>
        <v>-43579</v>
      </c>
      <c r="J37" s="5">
        <f t="shared" si="28"/>
        <v>94496.3</v>
      </c>
      <c r="K37" s="5">
        <f t="shared" si="28"/>
        <v>0</v>
      </c>
      <c r="L37" s="5">
        <f t="shared" si="28"/>
        <v>0</v>
      </c>
      <c r="M37" s="5">
        <f t="shared" si="28"/>
        <v>0</v>
      </c>
      <c r="N37" s="5">
        <f t="shared" si="26"/>
        <v>750917.3</v>
      </c>
      <c r="O37" s="202">
        <f t="shared" si="29"/>
        <v>700000</v>
      </c>
      <c r="P37" s="202">
        <f t="shared" si="29"/>
        <v>700000</v>
      </c>
      <c r="Q37" s="271">
        <f t="shared" si="2"/>
        <v>1</v>
      </c>
    </row>
    <row r="38" spans="1:17" s="276" customFormat="1" ht="25.5" x14ac:dyDescent="0.2">
      <c r="A38" s="268" t="s">
        <v>79</v>
      </c>
      <c r="B38" s="207" t="s">
        <v>167</v>
      </c>
      <c r="C38" s="207" t="s">
        <v>172</v>
      </c>
      <c r="D38" s="207" t="s">
        <v>175</v>
      </c>
      <c r="E38" s="207" t="s">
        <v>202</v>
      </c>
      <c r="F38" s="207" t="s">
        <v>277</v>
      </c>
      <c r="G38" s="203">
        <v>700000</v>
      </c>
      <c r="H38" s="6"/>
      <c r="I38" s="6">
        <v>-43579</v>
      </c>
      <c r="J38" s="6">
        <v>94496.3</v>
      </c>
      <c r="K38" s="6"/>
      <c r="L38" s="6"/>
      <c r="M38" s="6"/>
      <c r="N38" s="6">
        <f>G38+H38+I38+J38+K38+L38+M38</f>
        <v>750917.3</v>
      </c>
      <c r="O38" s="203">
        <v>700000</v>
      </c>
      <c r="P38" s="203">
        <f>O38</f>
        <v>700000</v>
      </c>
      <c r="Q38" s="271">
        <f t="shared" si="2"/>
        <v>1</v>
      </c>
    </row>
    <row r="39" spans="1:17" s="4" customFormat="1" ht="38.25" hidden="1" x14ac:dyDescent="0.2">
      <c r="A39" s="16" t="s">
        <v>78</v>
      </c>
      <c r="B39" s="17" t="s">
        <v>167</v>
      </c>
      <c r="C39" s="17" t="s">
        <v>172</v>
      </c>
      <c r="D39" s="17" t="s">
        <v>175</v>
      </c>
      <c r="E39" s="17" t="s">
        <v>197</v>
      </c>
      <c r="F39" s="17"/>
      <c r="G39" s="5">
        <f t="shared" ref="G39:M40" si="30">G40</f>
        <v>0</v>
      </c>
      <c r="H39" s="5">
        <f t="shared" si="30"/>
        <v>0</v>
      </c>
      <c r="I39" s="5">
        <f t="shared" si="30"/>
        <v>0</v>
      </c>
      <c r="J39" s="5">
        <f t="shared" si="30"/>
        <v>0</v>
      </c>
      <c r="K39" s="5">
        <f t="shared" si="30"/>
        <v>0</v>
      </c>
      <c r="L39" s="5">
        <f t="shared" si="30"/>
        <v>0</v>
      </c>
      <c r="M39" s="5">
        <f t="shared" si="30"/>
        <v>0</v>
      </c>
      <c r="N39" s="5">
        <f t="shared" si="26"/>
        <v>0</v>
      </c>
      <c r="O39" s="5">
        <f t="shared" ref="O39:P40" si="31">O40</f>
        <v>0</v>
      </c>
      <c r="P39" s="5">
        <f t="shared" si="31"/>
        <v>0</v>
      </c>
      <c r="Q39" s="271" t="str">
        <f t="shared" si="2"/>
        <v xml:space="preserve"> </v>
      </c>
    </row>
    <row r="40" spans="1:17" s="4" customFormat="1" ht="38.25" hidden="1" x14ac:dyDescent="0.2">
      <c r="A40" s="16" t="s">
        <v>76</v>
      </c>
      <c r="B40" s="17" t="s">
        <v>167</v>
      </c>
      <c r="C40" s="17" t="s">
        <v>172</v>
      </c>
      <c r="D40" s="17" t="s">
        <v>175</v>
      </c>
      <c r="E40" s="17" t="s">
        <v>197</v>
      </c>
      <c r="F40" s="17" t="s">
        <v>273</v>
      </c>
      <c r="G40" s="5">
        <f t="shared" si="30"/>
        <v>0</v>
      </c>
      <c r="H40" s="5">
        <f t="shared" si="30"/>
        <v>0</v>
      </c>
      <c r="I40" s="5">
        <f t="shared" si="30"/>
        <v>0</v>
      </c>
      <c r="J40" s="5">
        <f t="shared" si="30"/>
        <v>0</v>
      </c>
      <c r="K40" s="5">
        <f t="shared" si="30"/>
        <v>0</v>
      </c>
      <c r="L40" s="5">
        <f t="shared" si="30"/>
        <v>0</v>
      </c>
      <c r="M40" s="5">
        <f t="shared" si="30"/>
        <v>0</v>
      </c>
      <c r="N40" s="5">
        <f t="shared" si="26"/>
        <v>0</v>
      </c>
      <c r="O40" s="5">
        <f t="shared" si="31"/>
        <v>0</v>
      </c>
      <c r="P40" s="5">
        <f t="shared" si="31"/>
        <v>0</v>
      </c>
      <c r="Q40" s="271" t="str">
        <f t="shared" si="2"/>
        <v xml:space="preserve"> </v>
      </c>
    </row>
    <row r="41" spans="1:17" s="8" customFormat="1" hidden="1" x14ac:dyDescent="0.2">
      <c r="A41" s="18" t="s">
        <v>77</v>
      </c>
      <c r="B41" s="19" t="s">
        <v>167</v>
      </c>
      <c r="C41" s="19" t="s">
        <v>172</v>
      </c>
      <c r="D41" s="19" t="s">
        <v>175</v>
      </c>
      <c r="E41" s="19" t="s">
        <v>197</v>
      </c>
      <c r="F41" s="19" t="s">
        <v>274</v>
      </c>
      <c r="G41" s="6">
        <v>0</v>
      </c>
      <c r="H41" s="6"/>
      <c r="I41" s="6"/>
      <c r="J41" s="6"/>
      <c r="K41" s="6"/>
      <c r="L41" s="6"/>
      <c r="M41" s="6"/>
      <c r="N41" s="6">
        <f t="shared" si="26"/>
        <v>0</v>
      </c>
      <c r="O41" s="6">
        <v>0</v>
      </c>
      <c r="P41" s="6">
        <f>O41</f>
        <v>0</v>
      </c>
      <c r="Q41" s="271" t="str">
        <f t="shared" si="2"/>
        <v xml:space="preserve"> </v>
      </c>
    </row>
    <row r="42" spans="1:17" s="4" customFormat="1" ht="25.5" hidden="1" x14ac:dyDescent="0.2">
      <c r="A42" s="16" t="s">
        <v>4</v>
      </c>
      <c r="B42" s="17" t="s">
        <v>167</v>
      </c>
      <c r="C42" s="17" t="s">
        <v>172</v>
      </c>
      <c r="D42" s="17" t="s">
        <v>175</v>
      </c>
      <c r="E42" s="17" t="s">
        <v>199</v>
      </c>
      <c r="F42" s="17"/>
      <c r="G42" s="5">
        <f t="shared" ref="G42:M43" si="32">G43</f>
        <v>0</v>
      </c>
      <c r="H42" s="5">
        <f t="shared" si="32"/>
        <v>0</v>
      </c>
      <c r="I42" s="5">
        <f t="shared" si="32"/>
        <v>0</v>
      </c>
      <c r="J42" s="5">
        <f t="shared" si="32"/>
        <v>0</v>
      </c>
      <c r="K42" s="5">
        <f t="shared" si="32"/>
        <v>0</v>
      </c>
      <c r="L42" s="5">
        <f t="shared" si="32"/>
        <v>0</v>
      </c>
      <c r="M42" s="5">
        <f t="shared" si="32"/>
        <v>0</v>
      </c>
      <c r="N42" s="5">
        <f t="shared" si="26"/>
        <v>0</v>
      </c>
      <c r="O42" s="5">
        <f t="shared" ref="O42:P43" si="33">O43</f>
        <v>0</v>
      </c>
      <c r="P42" s="5">
        <f t="shared" si="33"/>
        <v>0</v>
      </c>
      <c r="Q42" s="271" t="str">
        <f t="shared" si="2"/>
        <v xml:space="preserve"> </v>
      </c>
    </row>
    <row r="43" spans="1:17" s="4" customFormat="1" ht="38.25" hidden="1" x14ac:dyDescent="0.2">
      <c r="A43" s="16" t="s">
        <v>76</v>
      </c>
      <c r="B43" s="17" t="s">
        <v>167</v>
      </c>
      <c r="C43" s="17" t="s">
        <v>172</v>
      </c>
      <c r="D43" s="17" t="s">
        <v>175</v>
      </c>
      <c r="E43" s="17" t="s">
        <v>199</v>
      </c>
      <c r="F43" s="17" t="s">
        <v>273</v>
      </c>
      <c r="G43" s="5">
        <f t="shared" si="32"/>
        <v>0</v>
      </c>
      <c r="H43" s="5">
        <f t="shared" si="32"/>
        <v>0</v>
      </c>
      <c r="I43" s="5">
        <f t="shared" si="32"/>
        <v>0</v>
      </c>
      <c r="J43" s="5">
        <f t="shared" si="32"/>
        <v>0</v>
      </c>
      <c r="K43" s="5">
        <f t="shared" si="32"/>
        <v>0</v>
      </c>
      <c r="L43" s="5">
        <f t="shared" si="32"/>
        <v>0</v>
      </c>
      <c r="M43" s="5">
        <f t="shared" si="32"/>
        <v>0</v>
      </c>
      <c r="N43" s="5">
        <f t="shared" si="26"/>
        <v>0</v>
      </c>
      <c r="O43" s="5">
        <f t="shared" si="33"/>
        <v>0</v>
      </c>
      <c r="P43" s="5">
        <f t="shared" si="33"/>
        <v>0</v>
      </c>
      <c r="Q43" s="271" t="str">
        <f t="shared" si="2"/>
        <v xml:space="preserve"> </v>
      </c>
    </row>
    <row r="44" spans="1:17" s="8" customFormat="1" hidden="1" x14ac:dyDescent="0.2">
      <c r="A44" s="18" t="s">
        <v>77</v>
      </c>
      <c r="B44" s="19" t="s">
        <v>167</v>
      </c>
      <c r="C44" s="19" t="s">
        <v>172</v>
      </c>
      <c r="D44" s="19" t="s">
        <v>175</v>
      </c>
      <c r="E44" s="19" t="s">
        <v>199</v>
      </c>
      <c r="F44" s="19" t="s">
        <v>274</v>
      </c>
      <c r="G44" s="6">
        <v>0</v>
      </c>
      <c r="H44" s="6"/>
      <c r="I44" s="6"/>
      <c r="J44" s="6"/>
      <c r="K44" s="6"/>
      <c r="L44" s="6"/>
      <c r="M44" s="6"/>
      <c r="N44" s="6">
        <f t="shared" si="26"/>
        <v>0</v>
      </c>
      <c r="O44" s="6">
        <v>0</v>
      </c>
      <c r="P44" s="6">
        <f>O44</f>
        <v>0</v>
      </c>
      <c r="Q44" s="271" t="str">
        <f t="shared" si="2"/>
        <v xml:space="preserve"> </v>
      </c>
    </row>
    <row r="45" spans="1:17" s="4" customFormat="1" hidden="1" x14ac:dyDescent="0.2">
      <c r="A45" s="13" t="s">
        <v>8</v>
      </c>
      <c r="B45" s="14" t="s">
        <v>167</v>
      </c>
      <c r="C45" s="14" t="s">
        <v>172</v>
      </c>
      <c r="D45" s="14" t="s">
        <v>178</v>
      </c>
      <c r="E45" s="14"/>
      <c r="F45" s="14"/>
      <c r="G45" s="15">
        <f t="shared" ref="G45:M47" si="34">G46</f>
        <v>0</v>
      </c>
      <c r="H45" s="15">
        <f t="shared" si="34"/>
        <v>0</v>
      </c>
      <c r="I45" s="15">
        <f t="shared" si="34"/>
        <v>0</v>
      </c>
      <c r="J45" s="15">
        <f t="shared" si="34"/>
        <v>0</v>
      </c>
      <c r="K45" s="15">
        <f t="shared" si="34"/>
        <v>0</v>
      </c>
      <c r="L45" s="15">
        <f t="shared" si="34"/>
        <v>0</v>
      </c>
      <c r="M45" s="15">
        <f t="shared" si="34"/>
        <v>0</v>
      </c>
      <c r="N45" s="15">
        <f t="shared" si="26"/>
        <v>0</v>
      </c>
      <c r="O45" s="15">
        <f t="shared" ref="O45:P48" si="35">O46</f>
        <v>0</v>
      </c>
      <c r="P45" s="15">
        <f t="shared" si="35"/>
        <v>0</v>
      </c>
      <c r="Q45" s="271" t="str">
        <f t="shared" si="2"/>
        <v xml:space="preserve"> </v>
      </c>
    </row>
    <row r="46" spans="1:17" s="4" customFormat="1" hidden="1" x14ac:dyDescent="0.2">
      <c r="A46" s="13" t="s">
        <v>75</v>
      </c>
      <c r="B46" s="14" t="s">
        <v>167</v>
      </c>
      <c r="C46" s="14" t="s">
        <v>172</v>
      </c>
      <c r="D46" s="14" t="s">
        <v>178</v>
      </c>
      <c r="E46" s="14" t="s">
        <v>195</v>
      </c>
      <c r="F46" s="14"/>
      <c r="G46" s="15">
        <f t="shared" si="34"/>
        <v>0</v>
      </c>
      <c r="H46" s="15">
        <f t="shared" si="34"/>
        <v>0</v>
      </c>
      <c r="I46" s="15">
        <f t="shared" si="34"/>
        <v>0</v>
      </c>
      <c r="J46" s="15">
        <f t="shared" si="34"/>
        <v>0</v>
      </c>
      <c r="K46" s="15">
        <f t="shared" si="34"/>
        <v>0</v>
      </c>
      <c r="L46" s="15">
        <f t="shared" si="34"/>
        <v>0</v>
      </c>
      <c r="M46" s="15">
        <f t="shared" si="34"/>
        <v>0</v>
      </c>
      <c r="N46" s="15">
        <f t="shared" si="26"/>
        <v>0</v>
      </c>
      <c r="O46" s="15">
        <f t="shared" si="35"/>
        <v>0</v>
      </c>
      <c r="P46" s="15">
        <f t="shared" si="35"/>
        <v>0</v>
      </c>
      <c r="Q46" s="271" t="str">
        <f t="shared" si="2"/>
        <v xml:space="preserve"> </v>
      </c>
    </row>
    <row r="47" spans="1:17" s="4" customFormat="1" hidden="1" x14ac:dyDescent="0.2">
      <c r="A47" s="16" t="s">
        <v>8</v>
      </c>
      <c r="B47" s="17" t="s">
        <v>167</v>
      </c>
      <c r="C47" s="17" t="s">
        <v>172</v>
      </c>
      <c r="D47" s="17" t="s">
        <v>178</v>
      </c>
      <c r="E47" s="17" t="s">
        <v>516</v>
      </c>
      <c r="F47" s="17"/>
      <c r="G47" s="5">
        <f t="shared" si="34"/>
        <v>0</v>
      </c>
      <c r="H47" s="5">
        <f t="shared" si="34"/>
        <v>0</v>
      </c>
      <c r="I47" s="5">
        <f t="shared" si="34"/>
        <v>0</v>
      </c>
      <c r="J47" s="5">
        <f t="shared" si="34"/>
        <v>0</v>
      </c>
      <c r="K47" s="5">
        <f t="shared" si="34"/>
        <v>0</v>
      </c>
      <c r="L47" s="5">
        <f t="shared" si="34"/>
        <v>0</v>
      </c>
      <c r="M47" s="5">
        <f t="shared" si="34"/>
        <v>0</v>
      </c>
      <c r="N47" s="5">
        <f t="shared" si="26"/>
        <v>0</v>
      </c>
      <c r="O47" s="5">
        <f t="shared" si="35"/>
        <v>0</v>
      </c>
      <c r="P47" s="5">
        <f t="shared" si="35"/>
        <v>0</v>
      </c>
      <c r="Q47" s="271" t="str">
        <f t="shared" si="2"/>
        <v xml:space="preserve"> </v>
      </c>
    </row>
    <row r="48" spans="1:17" s="4" customFormat="1" hidden="1" x14ac:dyDescent="0.2">
      <c r="A48" s="16" t="s">
        <v>82</v>
      </c>
      <c r="B48" s="17" t="s">
        <v>167</v>
      </c>
      <c r="C48" s="17" t="s">
        <v>172</v>
      </c>
      <c r="D48" s="17" t="s">
        <v>178</v>
      </c>
      <c r="E48" s="17" t="s">
        <v>516</v>
      </c>
      <c r="F48" s="17" t="s">
        <v>279</v>
      </c>
      <c r="G48" s="5">
        <f t="shared" ref="G48:M48" si="36">G49</f>
        <v>0</v>
      </c>
      <c r="H48" s="5">
        <f t="shared" si="36"/>
        <v>0</v>
      </c>
      <c r="I48" s="5">
        <f t="shared" si="36"/>
        <v>0</v>
      </c>
      <c r="J48" s="5">
        <f t="shared" si="36"/>
        <v>0</v>
      </c>
      <c r="K48" s="5">
        <f t="shared" si="36"/>
        <v>0</v>
      </c>
      <c r="L48" s="5">
        <f t="shared" si="36"/>
        <v>0</v>
      </c>
      <c r="M48" s="5">
        <f t="shared" si="36"/>
        <v>0</v>
      </c>
      <c r="N48" s="5">
        <f t="shared" si="26"/>
        <v>0</v>
      </c>
      <c r="O48" s="5">
        <f t="shared" si="35"/>
        <v>0</v>
      </c>
      <c r="P48" s="5">
        <f t="shared" si="35"/>
        <v>0</v>
      </c>
      <c r="Q48" s="271" t="str">
        <f t="shared" si="2"/>
        <v xml:space="preserve"> </v>
      </c>
    </row>
    <row r="49" spans="1:16377" s="8" customFormat="1" hidden="1" x14ac:dyDescent="0.2">
      <c r="A49" s="18" t="s">
        <v>9</v>
      </c>
      <c r="B49" s="19" t="s">
        <v>167</v>
      </c>
      <c r="C49" s="19" t="s">
        <v>172</v>
      </c>
      <c r="D49" s="19" t="s">
        <v>178</v>
      </c>
      <c r="E49" s="19" t="s">
        <v>516</v>
      </c>
      <c r="F49" s="19" t="s">
        <v>282</v>
      </c>
      <c r="G49" s="6">
        <v>0</v>
      </c>
      <c r="H49" s="6"/>
      <c r="I49" s="6"/>
      <c r="J49" s="6"/>
      <c r="K49" s="6"/>
      <c r="L49" s="6"/>
      <c r="M49" s="6"/>
      <c r="N49" s="6">
        <f t="shared" si="26"/>
        <v>0</v>
      </c>
      <c r="O49" s="6">
        <v>0</v>
      </c>
      <c r="P49" s="6">
        <f>O49</f>
        <v>0</v>
      </c>
      <c r="Q49" s="271" t="str">
        <f t="shared" si="2"/>
        <v xml:space="preserve"> </v>
      </c>
    </row>
    <row r="50" spans="1:16377" x14ac:dyDescent="0.2">
      <c r="A50" s="266" t="s">
        <v>10</v>
      </c>
      <c r="B50" s="267" t="s">
        <v>167</v>
      </c>
      <c r="C50" s="267" t="s">
        <v>172</v>
      </c>
      <c r="D50" s="267" t="s">
        <v>184</v>
      </c>
      <c r="E50" s="267"/>
      <c r="F50" s="267"/>
      <c r="G50" s="201">
        <f>G51+G58</f>
        <v>30753768.739999998</v>
      </c>
      <c r="H50" s="201">
        <f t="shared" ref="H50:O50" si="37">H51+H58</f>
        <v>670154.9</v>
      </c>
      <c r="I50" s="201">
        <f t="shared" si="37"/>
        <v>1411309.88</v>
      </c>
      <c r="J50" s="201">
        <f>J51+J58</f>
        <v>4591019.42</v>
      </c>
      <c r="K50" s="201">
        <f t="shared" si="37"/>
        <v>0</v>
      </c>
      <c r="L50" s="201">
        <f t="shared" si="37"/>
        <v>0</v>
      </c>
      <c r="M50" s="201">
        <f t="shared" si="37"/>
        <v>0</v>
      </c>
      <c r="N50" s="201">
        <f t="shared" si="37"/>
        <v>37426252.940000005</v>
      </c>
      <c r="O50" s="201">
        <f t="shared" si="37"/>
        <v>19038758.739999998</v>
      </c>
      <c r="P50" s="201">
        <f>P51+P58</f>
        <v>18987217.120000001</v>
      </c>
      <c r="Q50" s="271">
        <f t="shared" si="2"/>
        <v>1</v>
      </c>
    </row>
    <row r="51" spans="1:16377" ht="27" customHeight="1" x14ac:dyDescent="0.2">
      <c r="A51" s="266" t="s">
        <v>509</v>
      </c>
      <c r="B51" s="267" t="s">
        <v>167</v>
      </c>
      <c r="C51" s="267" t="s">
        <v>172</v>
      </c>
      <c r="D51" s="267" t="s">
        <v>184</v>
      </c>
      <c r="E51" s="267" t="s">
        <v>195</v>
      </c>
      <c r="F51" s="267"/>
      <c r="G51" s="201">
        <f>G52+G55</f>
        <v>87688.74</v>
      </c>
      <c r="H51" s="201">
        <f t="shared" ref="H51:P51" si="38">H52+H55</f>
        <v>0</v>
      </c>
      <c r="I51" s="201">
        <f t="shared" si="38"/>
        <v>0</v>
      </c>
      <c r="J51" s="201">
        <f t="shared" si="38"/>
        <v>0</v>
      </c>
      <c r="K51" s="201">
        <f t="shared" si="38"/>
        <v>0</v>
      </c>
      <c r="L51" s="201">
        <f t="shared" si="38"/>
        <v>0</v>
      </c>
      <c r="M51" s="201">
        <f t="shared" si="38"/>
        <v>0</v>
      </c>
      <c r="N51" s="201">
        <f t="shared" si="38"/>
        <v>87688.74</v>
      </c>
      <c r="O51" s="201">
        <f t="shared" si="38"/>
        <v>87688.74</v>
      </c>
      <c r="P51" s="201">
        <f t="shared" si="38"/>
        <v>36147.120000000003</v>
      </c>
      <c r="Q51" s="271">
        <f t="shared" si="2"/>
        <v>1</v>
      </c>
    </row>
    <row r="52" spans="1:16377" ht="16.5" customHeight="1" x14ac:dyDescent="0.2">
      <c r="A52" s="197" t="s">
        <v>527</v>
      </c>
      <c r="B52" s="206" t="s">
        <v>167</v>
      </c>
      <c r="C52" s="206" t="s">
        <v>172</v>
      </c>
      <c r="D52" s="206" t="s">
        <v>184</v>
      </c>
      <c r="E52" s="206" t="s">
        <v>203</v>
      </c>
      <c r="F52" s="206"/>
      <c r="G52" s="202">
        <f t="shared" ref="G52:P53" si="39">G53</f>
        <v>51541.62</v>
      </c>
      <c r="H52" s="5">
        <f t="shared" si="39"/>
        <v>0</v>
      </c>
      <c r="I52" s="5">
        <f t="shared" si="39"/>
        <v>0</v>
      </c>
      <c r="J52" s="5">
        <f t="shared" si="39"/>
        <v>0</v>
      </c>
      <c r="K52" s="5">
        <f t="shared" si="39"/>
        <v>0</v>
      </c>
      <c r="L52" s="5">
        <f t="shared" si="39"/>
        <v>0</v>
      </c>
      <c r="M52" s="5">
        <f t="shared" si="39"/>
        <v>0</v>
      </c>
      <c r="N52" s="5">
        <f t="shared" si="39"/>
        <v>51541.62</v>
      </c>
      <c r="O52" s="202">
        <f t="shared" si="39"/>
        <v>51541.62</v>
      </c>
      <c r="P52" s="202">
        <f t="shared" si="39"/>
        <v>0</v>
      </c>
      <c r="Q52" s="271">
        <f t="shared" si="2"/>
        <v>1</v>
      </c>
    </row>
    <row r="53" spans="1:16377" x14ac:dyDescent="0.2">
      <c r="A53" s="197" t="s">
        <v>460</v>
      </c>
      <c r="B53" s="206" t="s">
        <v>167</v>
      </c>
      <c r="C53" s="206" t="s">
        <v>172</v>
      </c>
      <c r="D53" s="206" t="s">
        <v>184</v>
      </c>
      <c r="E53" s="206" t="s">
        <v>203</v>
      </c>
      <c r="F53" s="206" t="s">
        <v>276</v>
      </c>
      <c r="G53" s="202">
        <f t="shared" si="39"/>
        <v>51541.62</v>
      </c>
      <c r="H53" s="5">
        <f t="shared" si="39"/>
        <v>0</v>
      </c>
      <c r="I53" s="5">
        <f t="shared" si="39"/>
        <v>0</v>
      </c>
      <c r="J53" s="5">
        <f t="shared" si="39"/>
        <v>0</v>
      </c>
      <c r="K53" s="5">
        <f t="shared" si="39"/>
        <v>0</v>
      </c>
      <c r="L53" s="5">
        <f t="shared" si="39"/>
        <v>0</v>
      </c>
      <c r="M53" s="5">
        <f t="shared" si="39"/>
        <v>0</v>
      </c>
      <c r="N53" s="5">
        <f t="shared" si="39"/>
        <v>51541.62</v>
      </c>
      <c r="O53" s="202">
        <f t="shared" si="39"/>
        <v>51541.62</v>
      </c>
      <c r="P53" s="202">
        <f t="shared" si="39"/>
        <v>0</v>
      </c>
      <c r="Q53" s="271">
        <f t="shared" si="2"/>
        <v>1</v>
      </c>
    </row>
    <row r="54" spans="1:16377" s="276" customFormat="1" ht="25.5" x14ac:dyDescent="0.2">
      <c r="A54" s="268" t="s">
        <v>79</v>
      </c>
      <c r="B54" s="207" t="s">
        <v>167</v>
      </c>
      <c r="C54" s="207" t="s">
        <v>172</v>
      </c>
      <c r="D54" s="207" t="s">
        <v>184</v>
      </c>
      <c r="E54" s="207" t="s">
        <v>203</v>
      </c>
      <c r="F54" s="207" t="s">
        <v>277</v>
      </c>
      <c r="G54" s="203">
        <v>51541.62</v>
      </c>
      <c r="H54" s="6"/>
      <c r="I54" s="6"/>
      <c r="J54" s="6"/>
      <c r="K54" s="6"/>
      <c r="L54" s="6"/>
      <c r="M54" s="6"/>
      <c r="N54" s="6">
        <f t="shared" si="26"/>
        <v>51541.62</v>
      </c>
      <c r="O54" s="203">
        <v>51541.62</v>
      </c>
      <c r="P54" s="203">
        <v>0</v>
      </c>
      <c r="Q54" s="271">
        <f t="shared" si="2"/>
        <v>1</v>
      </c>
    </row>
    <row r="55" spans="1:16377" ht="25.5" x14ac:dyDescent="0.2">
      <c r="A55" s="197" t="s">
        <v>11</v>
      </c>
      <c r="B55" s="206" t="s">
        <v>167</v>
      </c>
      <c r="C55" s="206" t="s">
        <v>172</v>
      </c>
      <c r="D55" s="206" t="s">
        <v>184</v>
      </c>
      <c r="E55" s="206" t="s">
        <v>582</v>
      </c>
      <c r="F55" s="206"/>
      <c r="G55" s="202">
        <f t="shared" ref="G55:M56" si="40">G56</f>
        <v>36147.120000000003</v>
      </c>
      <c r="H55" s="5">
        <f t="shared" si="40"/>
        <v>0</v>
      </c>
      <c r="I55" s="5">
        <f t="shared" si="40"/>
        <v>0</v>
      </c>
      <c r="J55" s="5">
        <f t="shared" si="40"/>
        <v>0</v>
      </c>
      <c r="K55" s="5">
        <f t="shared" si="40"/>
        <v>0</v>
      </c>
      <c r="L55" s="5">
        <f t="shared" si="40"/>
        <v>0</v>
      </c>
      <c r="M55" s="5">
        <f t="shared" si="40"/>
        <v>0</v>
      </c>
      <c r="N55" s="5">
        <f t="shared" si="26"/>
        <v>36147.120000000003</v>
      </c>
      <c r="O55" s="202">
        <f t="shared" ref="O55:P56" si="41">O56</f>
        <v>36147.120000000003</v>
      </c>
      <c r="P55" s="202">
        <f t="shared" si="41"/>
        <v>36147.120000000003</v>
      </c>
      <c r="Q55" s="271">
        <f t="shared" si="2"/>
        <v>1</v>
      </c>
    </row>
    <row r="56" spans="1:16377" x14ac:dyDescent="0.2">
      <c r="A56" s="197" t="s">
        <v>460</v>
      </c>
      <c r="B56" s="206" t="s">
        <v>167</v>
      </c>
      <c r="C56" s="206" t="s">
        <v>172</v>
      </c>
      <c r="D56" s="206" t="s">
        <v>184</v>
      </c>
      <c r="E56" s="206" t="s">
        <v>582</v>
      </c>
      <c r="F56" s="206" t="s">
        <v>276</v>
      </c>
      <c r="G56" s="202">
        <f t="shared" si="40"/>
        <v>36147.120000000003</v>
      </c>
      <c r="H56" s="5">
        <f t="shared" si="40"/>
        <v>0</v>
      </c>
      <c r="I56" s="5">
        <f t="shared" si="40"/>
        <v>0</v>
      </c>
      <c r="J56" s="5">
        <f t="shared" si="40"/>
        <v>0</v>
      </c>
      <c r="K56" s="5">
        <f t="shared" si="40"/>
        <v>0</v>
      </c>
      <c r="L56" s="5">
        <f t="shared" si="40"/>
        <v>0</v>
      </c>
      <c r="M56" s="5">
        <f t="shared" si="40"/>
        <v>0</v>
      </c>
      <c r="N56" s="5">
        <f t="shared" si="26"/>
        <v>36147.120000000003</v>
      </c>
      <c r="O56" s="202">
        <f t="shared" si="41"/>
        <v>36147.120000000003</v>
      </c>
      <c r="P56" s="202">
        <f t="shared" si="41"/>
        <v>36147.120000000003</v>
      </c>
      <c r="Q56" s="271">
        <f t="shared" si="2"/>
        <v>1</v>
      </c>
    </row>
    <row r="57" spans="1:16377" s="276" customFormat="1" ht="25.5" x14ac:dyDescent="0.2">
      <c r="A57" s="268" t="s">
        <v>79</v>
      </c>
      <c r="B57" s="207" t="s">
        <v>167</v>
      </c>
      <c r="C57" s="207" t="s">
        <v>172</v>
      </c>
      <c r="D57" s="207" t="s">
        <v>184</v>
      </c>
      <c r="E57" s="207" t="s">
        <v>582</v>
      </c>
      <c r="F57" s="207" t="s">
        <v>277</v>
      </c>
      <c r="G57" s="203">
        <v>36147.120000000003</v>
      </c>
      <c r="H57" s="6"/>
      <c r="I57" s="6"/>
      <c r="J57" s="6"/>
      <c r="K57" s="6"/>
      <c r="L57" s="6"/>
      <c r="M57" s="6"/>
      <c r="N57" s="6">
        <f t="shared" si="26"/>
        <v>36147.120000000003</v>
      </c>
      <c r="O57" s="203">
        <v>36147.120000000003</v>
      </c>
      <c r="P57" s="203">
        <v>36147.120000000003</v>
      </c>
      <c r="Q57" s="271">
        <f t="shared" si="2"/>
        <v>1</v>
      </c>
    </row>
    <row r="58" spans="1:16377" s="276" customFormat="1" x14ac:dyDescent="0.2">
      <c r="A58" s="266" t="s">
        <v>513</v>
      </c>
      <c r="B58" s="267" t="s">
        <v>167</v>
      </c>
      <c r="C58" s="267" t="s">
        <v>172</v>
      </c>
      <c r="D58" s="267" t="s">
        <v>184</v>
      </c>
      <c r="E58" s="267" t="s">
        <v>510</v>
      </c>
      <c r="F58" s="267"/>
      <c r="G58" s="201">
        <f>G59+G69+G72+G77+G82+G85+G88+G91</f>
        <v>30666080</v>
      </c>
      <c r="H58" s="201">
        <f>H59+H69+H72+H77+H82+H85+H88+H91</f>
        <v>670154.9</v>
      </c>
      <c r="I58" s="201">
        <f>I59+I69+I72+I77+I82+I85+I88+I91+I66</f>
        <v>1411309.88</v>
      </c>
      <c r="J58" s="201">
        <f>J59+J69+J72+J77+J82+J85+J88+J91</f>
        <v>4591019.42</v>
      </c>
      <c r="K58" s="201">
        <f>K59+K69+K72+K77+K82+K85+K88+K91</f>
        <v>0</v>
      </c>
      <c r="L58" s="201">
        <f>L59+L69+L72+L77+L82+L85+L88+L91</f>
        <v>0</v>
      </c>
      <c r="M58" s="201">
        <f>M59+M69+M72+M77+M82+M85+M88+M91</f>
        <v>0</v>
      </c>
      <c r="N58" s="201">
        <f>N59+N69+N72+N77+N82+N85+N88+N91+N66</f>
        <v>37338564.200000003</v>
      </c>
      <c r="O58" s="201">
        <f>O59+O69+O72+O77+O82+O85+O88+O91+O66</f>
        <v>18951070</v>
      </c>
      <c r="P58" s="201">
        <f>P59+P69+P72+P77+P82+P85+P88+P91+P66</f>
        <v>18951070</v>
      </c>
      <c r="Q58" s="271">
        <f t="shared" si="2"/>
        <v>1</v>
      </c>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c r="BZ58" s="269"/>
      <c r="CA58" s="269"/>
      <c r="CB58" s="269"/>
      <c r="CC58" s="269"/>
      <c r="CD58" s="269"/>
      <c r="CE58" s="269"/>
      <c r="CF58" s="269"/>
      <c r="CG58" s="269"/>
      <c r="CH58" s="269"/>
      <c r="CI58" s="269"/>
      <c r="CJ58" s="269"/>
      <c r="CK58" s="269"/>
      <c r="CL58" s="269"/>
      <c r="CM58" s="269"/>
      <c r="CN58" s="269"/>
      <c r="CO58" s="269"/>
      <c r="CP58" s="269"/>
      <c r="CQ58" s="269"/>
      <c r="CR58" s="269"/>
      <c r="CS58" s="269"/>
      <c r="CT58" s="269"/>
      <c r="CU58" s="269"/>
      <c r="CV58" s="269"/>
      <c r="CW58" s="269"/>
      <c r="CX58" s="269"/>
      <c r="CY58" s="269"/>
      <c r="CZ58" s="269"/>
      <c r="DA58" s="269"/>
      <c r="DB58" s="269"/>
      <c r="DC58" s="269"/>
      <c r="DD58" s="269"/>
      <c r="DE58" s="269"/>
      <c r="DF58" s="269"/>
      <c r="DG58" s="269"/>
      <c r="DH58" s="269"/>
      <c r="DI58" s="269"/>
      <c r="DJ58" s="269"/>
      <c r="DK58" s="269"/>
      <c r="DL58" s="269"/>
      <c r="DM58" s="269"/>
      <c r="DN58" s="269"/>
      <c r="DO58" s="269"/>
      <c r="DP58" s="269"/>
      <c r="DQ58" s="269"/>
      <c r="DR58" s="269"/>
      <c r="DS58" s="269"/>
      <c r="DT58" s="269"/>
      <c r="DU58" s="269"/>
      <c r="DV58" s="269"/>
      <c r="DW58" s="269"/>
      <c r="DX58" s="269"/>
      <c r="DY58" s="269"/>
      <c r="DZ58" s="269"/>
      <c r="EA58" s="269"/>
      <c r="EB58" s="269"/>
      <c r="EC58" s="269"/>
      <c r="ED58" s="269"/>
      <c r="EE58" s="269"/>
      <c r="EF58" s="269"/>
      <c r="EG58" s="269"/>
      <c r="EH58" s="269"/>
      <c r="EI58" s="269"/>
      <c r="EJ58" s="269"/>
      <c r="EK58" s="269"/>
      <c r="EL58" s="269"/>
      <c r="EM58" s="269"/>
      <c r="EN58" s="269"/>
      <c r="EO58" s="269"/>
      <c r="EP58" s="269"/>
      <c r="EQ58" s="269"/>
      <c r="ER58" s="269"/>
      <c r="ES58" s="269"/>
      <c r="ET58" s="269"/>
      <c r="EU58" s="269"/>
      <c r="EV58" s="269"/>
      <c r="EW58" s="269"/>
      <c r="EX58" s="269"/>
      <c r="EY58" s="269"/>
      <c r="EZ58" s="269"/>
      <c r="FA58" s="269"/>
      <c r="FB58" s="269"/>
      <c r="FC58" s="269"/>
      <c r="FD58" s="269"/>
      <c r="FE58" s="269"/>
      <c r="FF58" s="269"/>
      <c r="FG58" s="269"/>
      <c r="FH58" s="269"/>
      <c r="FI58" s="269"/>
      <c r="FJ58" s="269"/>
      <c r="FK58" s="269"/>
      <c r="FL58" s="269"/>
      <c r="FM58" s="269"/>
      <c r="FN58" s="269"/>
      <c r="FO58" s="269"/>
      <c r="FP58" s="269"/>
      <c r="FQ58" s="269"/>
      <c r="FR58" s="269"/>
      <c r="FS58" s="269"/>
      <c r="FT58" s="269"/>
      <c r="FU58" s="269"/>
      <c r="FV58" s="269"/>
      <c r="FW58" s="269"/>
      <c r="FX58" s="269"/>
      <c r="FY58" s="269"/>
      <c r="FZ58" s="269"/>
      <c r="GA58" s="269"/>
      <c r="GB58" s="269"/>
      <c r="GC58" s="269"/>
      <c r="GD58" s="269"/>
      <c r="GE58" s="269"/>
      <c r="GF58" s="269"/>
      <c r="GG58" s="269"/>
      <c r="GH58" s="269"/>
      <c r="GI58" s="269"/>
      <c r="GJ58" s="269"/>
      <c r="GK58" s="269"/>
      <c r="GL58" s="269"/>
      <c r="GM58" s="269"/>
      <c r="GN58" s="269"/>
      <c r="GO58" s="269"/>
      <c r="GP58" s="269"/>
      <c r="GQ58" s="269"/>
      <c r="GR58" s="269"/>
      <c r="GS58" s="269"/>
      <c r="GT58" s="269"/>
      <c r="GU58" s="269"/>
      <c r="GV58" s="269"/>
      <c r="GW58" s="269"/>
      <c r="GX58" s="269"/>
      <c r="GY58" s="269"/>
      <c r="GZ58" s="269"/>
      <c r="HA58" s="269"/>
      <c r="HB58" s="269"/>
      <c r="HC58" s="269"/>
      <c r="HD58" s="269"/>
      <c r="HE58" s="269"/>
      <c r="HF58" s="269"/>
      <c r="HG58" s="269"/>
      <c r="HH58" s="269"/>
      <c r="HI58" s="269"/>
      <c r="HJ58" s="269"/>
      <c r="HK58" s="269"/>
      <c r="HL58" s="269"/>
      <c r="HM58" s="269"/>
      <c r="HN58" s="269"/>
      <c r="HO58" s="269"/>
      <c r="HP58" s="269"/>
      <c r="HQ58" s="269"/>
      <c r="HR58" s="269"/>
      <c r="HS58" s="269"/>
      <c r="HT58" s="269"/>
      <c r="HU58" s="269"/>
      <c r="HV58" s="269"/>
      <c r="HW58" s="269"/>
      <c r="HX58" s="269"/>
      <c r="HY58" s="269"/>
      <c r="HZ58" s="269"/>
      <c r="IA58" s="269"/>
      <c r="IB58" s="269"/>
      <c r="IC58" s="269"/>
      <c r="ID58" s="269"/>
      <c r="IE58" s="269"/>
      <c r="IF58" s="269"/>
      <c r="IG58" s="269"/>
      <c r="IH58" s="269"/>
      <c r="II58" s="269"/>
      <c r="IJ58" s="269"/>
      <c r="IK58" s="269"/>
      <c r="IL58" s="269"/>
      <c r="IM58" s="269"/>
      <c r="IN58" s="269"/>
      <c r="IO58" s="269"/>
      <c r="IP58" s="269"/>
      <c r="IQ58" s="269"/>
      <c r="IR58" s="269"/>
      <c r="IS58" s="269"/>
      <c r="IT58" s="269"/>
      <c r="IU58" s="269"/>
      <c r="IV58" s="269"/>
      <c r="IW58" s="269"/>
      <c r="IX58" s="269"/>
      <c r="IY58" s="269"/>
      <c r="IZ58" s="269"/>
      <c r="JA58" s="269"/>
      <c r="JB58" s="269"/>
      <c r="JC58" s="269"/>
      <c r="JD58" s="269"/>
      <c r="JE58" s="269"/>
      <c r="JF58" s="269"/>
      <c r="JG58" s="269"/>
      <c r="JH58" s="269"/>
      <c r="JI58" s="269"/>
      <c r="JJ58" s="269"/>
      <c r="JK58" s="269"/>
      <c r="JL58" s="269"/>
      <c r="JM58" s="269"/>
      <c r="JN58" s="269"/>
      <c r="JO58" s="269"/>
      <c r="JP58" s="269"/>
      <c r="JQ58" s="269"/>
      <c r="JR58" s="269"/>
      <c r="JS58" s="269"/>
      <c r="JT58" s="269"/>
      <c r="JU58" s="269"/>
      <c r="JV58" s="269"/>
      <c r="JW58" s="269"/>
      <c r="JX58" s="269"/>
      <c r="JY58" s="269"/>
      <c r="JZ58" s="269"/>
      <c r="KA58" s="269"/>
      <c r="KB58" s="269"/>
      <c r="KC58" s="269"/>
      <c r="KD58" s="269"/>
      <c r="KE58" s="269"/>
      <c r="KF58" s="269"/>
      <c r="KG58" s="269"/>
      <c r="KH58" s="269"/>
      <c r="KI58" s="269"/>
      <c r="KJ58" s="269"/>
      <c r="KK58" s="269"/>
      <c r="KL58" s="269"/>
      <c r="KM58" s="269"/>
      <c r="KN58" s="269"/>
      <c r="KO58" s="269"/>
      <c r="KP58" s="269"/>
      <c r="KQ58" s="269"/>
      <c r="KR58" s="269"/>
      <c r="KS58" s="269"/>
      <c r="KT58" s="269"/>
      <c r="KU58" s="269"/>
      <c r="KV58" s="269"/>
      <c r="KW58" s="269"/>
      <c r="KX58" s="269"/>
      <c r="KY58" s="269"/>
      <c r="KZ58" s="269"/>
      <c r="LA58" s="269"/>
      <c r="LB58" s="269"/>
      <c r="LC58" s="269"/>
      <c r="LD58" s="269"/>
      <c r="LE58" s="269"/>
      <c r="LF58" s="269"/>
      <c r="LG58" s="269"/>
      <c r="LH58" s="269"/>
      <c r="LI58" s="269"/>
      <c r="LJ58" s="269"/>
      <c r="LK58" s="269"/>
      <c r="LL58" s="269"/>
      <c r="LM58" s="269"/>
      <c r="LN58" s="269"/>
      <c r="LO58" s="269"/>
      <c r="LP58" s="269"/>
      <c r="LQ58" s="269"/>
      <c r="LR58" s="269"/>
      <c r="LS58" s="269"/>
      <c r="LT58" s="269"/>
      <c r="LU58" s="269"/>
      <c r="LV58" s="269"/>
      <c r="LW58" s="269"/>
      <c r="LX58" s="269"/>
      <c r="LY58" s="269"/>
      <c r="LZ58" s="269"/>
      <c r="MA58" s="269"/>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269"/>
      <c r="PQ58" s="269"/>
      <c r="PR58" s="269"/>
      <c r="PS58" s="269"/>
      <c r="PT58" s="269"/>
      <c r="PU58" s="269"/>
      <c r="PV58" s="269"/>
      <c r="PW58" s="269"/>
      <c r="PX58" s="269"/>
      <c r="PY58" s="269"/>
      <c r="PZ58" s="269"/>
      <c r="QA58" s="269"/>
      <c r="QB58" s="269"/>
      <c r="QC58" s="269"/>
      <c r="QD58" s="269"/>
      <c r="QE58" s="269"/>
      <c r="QF58" s="269"/>
      <c r="QG58" s="269"/>
      <c r="QH58" s="269"/>
      <c r="QI58" s="269"/>
      <c r="QJ58" s="269"/>
      <c r="QK58" s="269"/>
      <c r="QL58" s="269"/>
      <c r="QM58" s="269"/>
      <c r="QN58" s="269"/>
      <c r="QO58" s="269"/>
      <c r="QP58" s="269"/>
      <c r="QQ58" s="269"/>
      <c r="QR58" s="269"/>
      <c r="QS58" s="269"/>
      <c r="QT58" s="269"/>
      <c r="QU58" s="269"/>
      <c r="QV58" s="269"/>
      <c r="QW58" s="269"/>
      <c r="QX58" s="269"/>
      <c r="QY58" s="269"/>
      <c r="QZ58" s="269"/>
      <c r="RA58" s="269"/>
      <c r="RB58" s="269"/>
      <c r="RC58" s="269"/>
      <c r="RD58" s="269"/>
      <c r="RE58" s="269"/>
      <c r="RF58" s="269"/>
      <c r="RG58" s="269"/>
      <c r="RH58" s="269"/>
      <c r="RI58" s="269"/>
      <c r="RJ58" s="269"/>
      <c r="RK58" s="269"/>
      <c r="RL58" s="269"/>
      <c r="RM58" s="269"/>
      <c r="RN58" s="269"/>
      <c r="RO58" s="269"/>
      <c r="RP58" s="269"/>
      <c r="RQ58" s="269"/>
      <c r="RR58" s="269"/>
      <c r="RS58" s="269"/>
      <c r="RT58" s="269"/>
      <c r="RU58" s="269"/>
      <c r="RV58" s="269"/>
      <c r="RW58" s="269"/>
      <c r="RX58" s="269"/>
      <c r="RY58" s="269"/>
      <c r="RZ58" s="269"/>
      <c r="SA58" s="269"/>
      <c r="SB58" s="269"/>
      <c r="SC58" s="269"/>
      <c r="SD58" s="269"/>
      <c r="SE58" s="269"/>
      <c r="SF58" s="269"/>
      <c r="SG58" s="269"/>
      <c r="SH58" s="269"/>
      <c r="SI58" s="269"/>
      <c r="SJ58" s="269"/>
      <c r="SK58" s="269"/>
      <c r="SL58" s="269"/>
      <c r="SM58" s="269"/>
      <c r="SN58" s="269"/>
      <c r="SO58" s="269"/>
      <c r="SP58" s="269"/>
      <c r="SQ58" s="269"/>
      <c r="SR58" s="269"/>
      <c r="SS58" s="269"/>
      <c r="ST58" s="269"/>
      <c r="SU58" s="269"/>
      <c r="SV58" s="269"/>
      <c r="SW58" s="269"/>
      <c r="SX58" s="269"/>
      <c r="SY58" s="269"/>
      <c r="SZ58" s="269"/>
      <c r="TA58" s="269"/>
      <c r="TB58" s="269"/>
      <c r="TC58" s="269"/>
      <c r="TD58" s="269"/>
      <c r="TE58" s="269"/>
      <c r="TF58" s="269"/>
      <c r="TG58" s="269"/>
      <c r="TH58" s="269"/>
      <c r="TI58" s="269"/>
      <c r="TJ58" s="269"/>
      <c r="TK58" s="269"/>
      <c r="TL58" s="269"/>
      <c r="TM58" s="269"/>
      <c r="TN58" s="269"/>
      <c r="TO58" s="269"/>
      <c r="TP58" s="269"/>
      <c r="TQ58" s="269"/>
      <c r="TR58" s="269"/>
      <c r="TS58" s="269"/>
      <c r="TT58" s="269"/>
      <c r="TU58" s="269"/>
      <c r="TV58" s="269"/>
      <c r="TW58" s="269"/>
      <c r="TX58" s="269"/>
      <c r="TY58" s="269"/>
      <c r="TZ58" s="269"/>
      <c r="UA58" s="269"/>
      <c r="UB58" s="269"/>
      <c r="UC58" s="269"/>
      <c r="UD58" s="269"/>
      <c r="UE58" s="269"/>
      <c r="UF58" s="269"/>
      <c r="UG58" s="269"/>
      <c r="UH58" s="269"/>
      <c r="UI58" s="269"/>
      <c r="UJ58" s="269"/>
      <c r="UK58" s="269"/>
      <c r="UL58" s="269"/>
      <c r="UM58" s="269"/>
      <c r="UN58" s="269"/>
      <c r="UO58" s="269"/>
      <c r="UP58" s="269"/>
      <c r="UQ58" s="269"/>
      <c r="UR58" s="269"/>
      <c r="US58" s="269"/>
      <c r="UT58" s="269"/>
      <c r="UU58" s="269"/>
      <c r="UV58" s="269"/>
      <c r="UW58" s="269"/>
      <c r="UX58" s="269"/>
      <c r="UY58" s="269"/>
      <c r="UZ58" s="269"/>
      <c r="VA58" s="269"/>
      <c r="VB58" s="269"/>
      <c r="VC58" s="269"/>
      <c r="VD58" s="269"/>
      <c r="VE58" s="269"/>
      <c r="VF58" s="269"/>
      <c r="VG58" s="269"/>
      <c r="VH58" s="269"/>
      <c r="VI58" s="269"/>
      <c r="VJ58" s="269"/>
      <c r="VK58" s="269"/>
      <c r="VL58" s="269"/>
      <c r="VM58" s="269"/>
      <c r="VN58" s="269"/>
      <c r="VO58" s="269"/>
      <c r="VP58" s="269"/>
      <c r="VQ58" s="269"/>
      <c r="VR58" s="269"/>
      <c r="VS58" s="269"/>
      <c r="VT58" s="269"/>
      <c r="VU58" s="269"/>
      <c r="VV58" s="269"/>
      <c r="VW58" s="269"/>
      <c r="VX58" s="269"/>
      <c r="VY58" s="269"/>
      <c r="VZ58" s="269"/>
      <c r="WA58" s="269"/>
      <c r="WB58" s="269"/>
      <c r="WC58" s="269"/>
      <c r="WD58" s="269"/>
      <c r="WE58" s="269"/>
      <c r="WF58" s="269"/>
      <c r="WG58" s="269"/>
      <c r="WH58" s="269"/>
      <c r="WI58" s="269"/>
      <c r="WJ58" s="269"/>
      <c r="WK58" s="269"/>
      <c r="WL58" s="269"/>
      <c r="WM58" s="269"/>
      <c r="WN58" s="269"/>
      <c r="WO58" s="269"/>
      <c r="WP58" s="269"/>
      <c r="WQ58" s="269"/>
      <c r="WR58" s="269"/>
      <c r="WS58" s="269"/>
      <c r="WT58" s="269"/>
      <c r="WU58" s="269"/>
      <c r="WV58" s="269"/>
      <c r="WW58" s="269"/>
      <c r="WX58" s="269"/>
      <c r="WY58" s="269"/>
      <c r="WZ58" s="269"/>
      <c r="XA58" s="269"/>
      <c r="XB58" s="269"/>
      <c r="XC58" s="269"/>
      <c r="XD58" s="269"/>
      <c r="XE58" s="269"/>
      <c r="XF58" s="269"/>
      <c r="XG58" s="269"/>
      <c r="XH58" s="269"/>
      <c r="XI58" s="269"/>
      <c r="XJ58" s="269"/>
      <c r="XK58" s="269"/>
      <c r="XL58" s="269"/>
      <c r="XM58" s="269"/>
      <c r="XN58" s="269"/>
      <c r="XO58" s="269"/>
      <c r="XP58" s="269"/>
      <c r="XQ58" s="269"/>
      <c r="XR58" s="269"/>
      <c r="XS58" s="269"/>
      <c r="XT58" s="269"/>
      <c r="XU58" s="269"/>
      <c r="XV58" s="269"/>
      <c r="XW58" s="269"/>
      <c r="XX58" s="269"/>
      <c r="XY58" s="269"/>
      <c r="XZ58" s="269"/>
      <c r="YA58" s="269"/>
      <c r="YB58" s="269"/>
      <c r="YC58" s="269"/>
      <c r="YD58" s="269"/>
      <c r="YE58" s="269"/>
      <c r="YF58" s="269"/>
      <c r="YG58" s="269"/>
      <c r="YH58" s="269"/>
      <c r="YI58" s="269"/>
      <c r="YJ58" s="269"/>
      <c r="YK58" s="269"/>
      <c r="YL58" s="269"/>
      <c r="YM58" s="269"/>
      <c r="YN58" s="269"/>
      <c r="YO58" s="269"/>
      <c r="YP58" s="269"/>
      <c r="YQ58" s="269"/>
      <c r="YR58" s="269"/>
      <c r="YS58" s="269"/>
      <c r="YT58" s="269"/>
      <c r="YU58" s="269"/>
      <c r="YV58" s="269"/>
      <c r="YW58" s="269"/>
      <c r="YX58" s="269"/>
      <c r="YY58" s="269"/>
      <c r="YZ58" s="269"/>
      <c r="ZA58" s="269"/>
      <c r="ZB58" s="269"/>
      <c r="ZC58" s="269"/>
      <c r="ZD58" s="269"/>
      <c r="ZE58" s="269"/>
      <c r="ZF58" s="269"/>
      <c r="ZG58" s="269"/>
      <c r="ZH58" s="269"/>
      <c r="ZI58" s="269"/>
      <c r="ZJ58" s="269"/>
      <c r="ZK58" s="269"/>
      <c r="ZL58" s="269"/>
      <c r="ZM58" s="269"/>
      <c r="ZN58" s="269"/>
      <c r="ZO58" s="269"/>
      <c r="ZP58" s="269"/>
      <c r="ZQ58" s="269"/>
      <c r="ZR58" s="269"/>
      <c r="ZS58" s="269"/>
      <c r="ZT58" s="269"/>
      <c r="ZU58" s="269"/>
      <c r="ZV58" s="269"/>
      <c r="ZW58" s="269"/>
      <c r="ZX58" s="269"/>
      <c r="ZY58" s="269"/>
      <c r="ZZ58" s="269"/>
      <c r="AAA58" s="269"/>
      <c r="AAB58" s="269"/>
      <c r="AAC58" s="269"/>
      <c r="AAD58" s="269"/>
      <c r="AAE58" s="269"/>
      <c r="AAF58" s="269"/>
      <c r="AAG58" s="269"/>
      <c r="AAH58" s="269"/>
      <c r="AAI58" s="269"/>
      <c r="AAJ58" s="269"/>
      <c r="AAK58" s="269"/>
      <c r="AAL58" s="269"/>
      <c r="AAM58" s="269"/>
      <c r="AAN58" s="269"/>
      <c r="AAO58" s="269"/>
      <c r="AAP58" s="269"/>
      <c r="AAQ58" s="269"/>
      <c r="AAR58" s="269"/>
      <c r="AAS58" s="269"/>
      <c r="AAT58" s="269"/>
      <c r="AAU58" s="269"/>
      <c r="AAV58" s="269"/>
      <c r="AAW58" s="269"/>
      <c r="AAX58" s="269"/>
      <c r="AAY58" s="269"/>
      <c r="AAZ58" s="269"/>
      <c r="ABA58" s="269"/>
      <c r="ABB58" s="269"/>
      <c r="ABC58" s="269"/>
      <c r="ABD58" s="269"/>
      <c r="ABE58" s="269"/>
      <c r="ABF58" s="269"/>
      <c r="ABG58" s="269"/>
      <c r="ABH58" s="269"/>
      <c r="ABI58" s="269"/>
      <c r="ABJ58" s="269"/>
      <c r="ABK58" s="269"/>
      <c r="ABL58" s="269"/>
      <c r="ABM58" s="269"/>
      <c r="ABN58" s="269"/>
      <c r="ABO58" s="269"/>
      <c r="ABP58" s="269"/>
      <c r="ABQ58" s="269"/>
      <c r="ABR58" s="269"/>
      <c r="ABS58" s="269"/>
      <c r="ABT58" s="269"/>
      <c r="ABU58" s="269"/>
      <c r="ABV58" s="269"/>
      <c r="ABW58" s="269"/>
      <c r="ABX58" s="269"/>
      <c r="ABY58" s="269"/>
      <c r="ABZ58" s="269"/>
      <c r="ACA58" s="269"/>
      <c r="ACB58" s="269"/>
      <c r="ACC58" s="269"/>
      <c r="ACD58" s="269"/>
      <c r="ACE58" s="269"/>
      <c r="ACF58" s="269"/>
      <c r="ACG58" s="269"/>
      <c r="ACH58" s="269"/>
      <c r="ACI58" s="269"/>
      <c r="ACJ58" s="269"/>
      <c r="ACK58" s="269"/>
      <c r="ACL58" s="269"/>
      <c r="ACM58" s="269"/>
      <c r="ACN58" s="269"/>
      <c r="ACO58" s="269"/>
      <c r="ACP58" s="269"/>
      <c r="ACQ58" s="269"/>
      <c r="ACR58" s="269"/>
      <c r="ACS58" s="269"/>
      <c r="ACT58" s="269"/>
      <c r="ACU58" s="269"/>
      <c r="ACV58" s="269"/>
      <c r="ACW58" s="269"/>
      <c r="ACX58" s="269"/>
      <c r="ACY58" s="269"/>
      <c r="ACZ58" s="269"/>
      <c r="ADA58" s="269"/>
      <c r="ADB58" s="269"/>
      <c r="ADC58" s="269"/>
      <c r="ADD58" s="269"/>
      <c r="ADE58" s="269"/>
      <c r="ADF58" s="269"/>
      <c r="ADG58" s="269"/>
      <c r="ADH58" s="269"/>
      <c r="ADI58" s="269"/>
      <c r="ADJ58" s="269"/>
      <c r="ADK58" s="269"/>
      <c r="ADL58" s="269"/>
      <c r="ADM58" s="269"/>
      <c r="ADN58" s="269"/>
      <c r="ADO58" s="269"/>
      <c r="ADP58" s="269"/>
      <c r="ADQ58" s="269"/>
      <c r="ADR58" s="269"/>
      <c r="ADS58" s="269"/>
      <c r="ADT58" s="269"/>
      <c r="ADU58" s="269"/>
      <c r="ADV58" s="269"/>
      <c r="ADW58" s="269"/>
      <c r="ADX58" s="269"/>
      <c r="ADY58" s="269"/>
      <c r="ADZ58" s="269"/>
      <c r="AEA58" s="269"/>
      <c r="AEB58" s="269"/>
      <c r="AEC58" s="269"/>
      <c r="AED58" s="269"/>
      <c r="AEE58" s="269"/>
      <c r="AEF58" s="269"/>
      <c r="AEG58" s="269"/>
      <c r="AEH58" s="269"/>
      <c r="AEI58" s="269"/>
      <c r="AEJ58" s="269"/>
      <c r="AEK58" s="269"/>
      <c r="AEL58" s="269"/>
      <c r="AEM58" s="269"/>
      <c r="AEN58" s="269"/>
      <c r="AEO58" s="269"/>
      <c r="AEP58" s="269"/>
      <c r="AEQ58" s="269"/>
      <c r="AER58" s="269"/>
      <c r="AES58" s="269"/>
      <c r="AET58" s="269"/>
      <c r="AEU58" s="269"/>
      <c r="AEV58" s="269"/>
      <c r="AEW58" s="269"/>
      <c r="AEX58" s="269"/>
      <c r="AEY58" s="269"/>
      <c r="AEZ58" s="269"/>
      <c r="AFA58" s="269"/>
      <c r="AFB58" s="269"/>
      <c r="AFC58" s="269"/>
      <c r="AFD58" s="269"/>
      <c r="AFE58" s="269"/>
      <c r="AFF58" s="269"/>
      <c r="AFG58" s="269"/>
      <c r="AFH58" s="269"/>
      <c r="AFI58" s="269"/>
      <c r="AFJ58" s="269"/>
      <c r="AFK58" s="269"/>
      <c r="AFL58" s="269"/>
      <c r="AFM58" s="269"/>
      <c r="AFN58" s="269"/>
      <c r="AFO58" s="269"/>
      <c r="AFP58" s="269"/>
      <c r="AFQ58" s="269"/>
      <c r="AFR58" s="269"/>
      <c r="AFS58" s="269"/>
      <c r="AFT58" s="269"/>
      <c r="AFU58" s="269"/>
      <c r="AFV58" s="269"/>
      <c r="AFW58" s="269"/>
      <c r="AFX58" s="269"/>
      <c r="AFY58" s="269"/>
      <c r="AFZ58" s="269"/>
      <c r="AGA58" s="269"/>
      <c r="AGB58" s="269"/>
      <c r="AGC58" s="269"/>
      <c r="AGD58" s="269"/>
      <c r="AGE58" s="269"/>
      <c r="AGF58" s="269"/>
      <c r="AGG58" s="269"/>
      <c r="AGH58" s="269"/>
      <c r="AGI58" s="269"/>
      <c r="AGJ58" s="269"/>
      <c r="AGK58" s="269"/>
      <c r="AGL58" s="269"/>
      <c r="AGM58" s="269"/>
      <c r="AGN58" s="269"/>
      <c r="AGO58" s="269"/>
      <c r="AGP58" s="269"/>
      <c r="AGQ58" s="269"/>
      <c r="AGR58" s="269"/>
      <c r="AGS58" s="269"/>
      <c r="AGT58" s="269"/>
      <c r="AGU58" s="269"/>
      <c r="AGV58" s="269"/>
      <c r="AGW58" s="269"/>
      <c r="AGX58" s="269"/>
      <c r="AGY58" s="269"/>
      <c r="AGZ58" s="269"/>
      <c r="AHA58" s="269"/>
      <c r="AHB58" s="269"/>
      <c r="AHC58" s="269"/>
      <c r="AHD58" s="269"/>
      <c r="AHE58" s="269"/>
      <c r="AHF58" s="269"/>
      <c r="AHG58" s="269"/>
      <c r="AHH58" s="269"/>
      <c r="AHI58" s="269"/>
      <c r="AHJ58" s="269"/>
      <c r="AHK58" s="269"/>
      <c r="AHL58" s="269"/>
      <c r="AHM58" s="269"/>
      <c r="AHN58" s="269"/>
      <c r="AHO58" s="269"/>
      <c r="AHP58" s="269"/>
      <c r="AHQ58" s="269"/>
      <c r="AHR58" s="269"/>
      <c r="AHS58" s="269"/>
      <c r="AHT58" s="269"/>
      <c r="AHU58" s="269"/>
      <c r="AHV58" s="269"/>
      <c r="AHW58" s="269"/>
      <c r="AHX58" s="269"/>
      <c r="AHY58" s="269"/>
      <c r="AHZ58" s="269"/>
      <c r="AIA58" s="269"/>
      <c r="AIB58" s="269"/>
      <c r="AIC58" s="269"/>
      <c r="AID58" s="269"/>
      <c r="AIE58" s="269"/>
      <c r="AIF58" s="269"/>
      <c r="AIG58" s="269"/>
      <c r="AIH58" s="269"/>
      <c r="AII58" s="269"/>
      <c r="AIJ58" s="269"/>
      <c r="AIK58" s="269"/>
      <c r="AIL58" s="269"/>
      <c r="AIM58" s="269"/>
      <c r="AIN58" s="269"/>
      <c r="AIO58" s="269"/>
      <c r="AIP58" s="269"/>
      <c r="AIQ58" s="269"/>
      <c r="AIR58" s="269"/>
      <c r="AIS58" s="269"/>
      <c r="AIT58" s="269"/>
      <c r="AIU58" s="269"/>
      <c r="AIV58" s="269"/>
      <c r="AIW58" s="269"/>
      <c r="AIX58" s="269"/>
      <c r="AIY58" s="269"/>
      <c r="AIZ58" s="269"/>
      <c r="AJA58" s="269"/>
      <c r="AJB58" s="269"/>
      <c r="AJC58" s="269"/>
      <c r="AJD58" s="269"/>
      <c r="AJE58" s="269"/>
      <c r="AJF58" s="269"/>
      <c r="AJG58" s="269"/>
      <c r="AJH58" s="269"/>
      <c r="AJI58" s="269"/>
      <c r="AJJ58" s="269"/>
      <c r="AJK58" s="269"/>
      <c r="AJL58" s="269"/>
      <c r="AJM58" s="269"/>
      <c r="AJN58" s="269"/>
      <c r="AJO58" s="269"/>
      <c r="AJP58" s="269"/>
      <c r="AJQ58" s="269"/>
      <c r="AJR58" s="269"/>
      <c r="AJS58" s="269"/>
      <c r="AJT58" s="269"/>
      <c r="AJU58" s="269"/>
      <c r="AJV58" s="269"/>
      <c r="AJW58" s="269"/>
      <c r="AJX58" s="269"/>
      <c r="AJY58" s="269"/>
      <c r="AJZ58" s="269"/>
      <c r="AKA58" s="269"/>
      <c r="AKB58" s="269"/>
      <c r="AKC58" s="269"/>
      <c r="AKD58" s="269"/>
      <c r="AKE58" s="269"/>
      <c r="AKF58" s="269"/>
      <c r="AKG58" s="269"/>
      <c r="AKH58" s="269"/>
      <c r="AKI58" s="269"/>
      <c r="AKJ58" s="269"/>
      <c r="AKK58" s="269"/>
      <c r="AKL58" s="269"/>
      <c r="AKM58" s="269"/>
      <c r="AKN58" s="269"/>
      <c r="AKO58" s="269"/>
      <c r="AKP58" s="269"/>
      <c r="AKQ58" s="269"/>
      <c r="AKR58" s="269"/>
      <c r="AKS58" s="269"/>
      <c r="AKT58" s="269"/>
      <c r="AKU58" s="269"/>
      <c r="AKV58" s="269"/>
      <c r="AKW58" s="269"/>
      <c r="AKX58" s="269"/>
      <c r="AKY58" s="269"/>
      <c r="AKZ58" s="269"/>
      <c r="ALA58" s="269"/>
      <c r="ALB58" s="269"/>
      <c r="ALC58" s="269"/>
      <c r="ALD58" s="269"/>
      <c r="ALE58" s="269"/>
      <c r="ALF58" s="269"/>
      <c r="ALG58" s="269"/>
      <c r="ALH58" s="269"/>
      <c r="ALI58" s="269"/>
      <c r="ALJ58" s="269"/>
      <c r="ALK58" s="269"/>
      <c r="ALL58" s="269"/>
      <c r="ALM58" s="269"/>
      <c r="ALN58" s="269"/>
      <c r="ALO58" s="269"/>
      <c r="ALP58" s="269"/>
      <c r="ALQ58" s="269"/>
      <c r="ALR58" s="269"/>
      <c r="ALS58" s="269"/>
      <c r="ALT58" s="269"/>
      <c r="ALU58" s="269"/>
      <c r="ALV58" s="269"/>
      <c r="ALW58" s="269"/>
      <c r="ALX58" s="269"/>
      <c r="ALY58" s="269"/>
      <c r="ALZ58" s="269"/>
      <c r="AMA58" s="269"/>
      <c r="AMB58" s="269"/>
      <c r="AMC58" s="269"/>
      <c r="AMD58" s="269"/>
      <c r="AME58" s="269"/>
      <c r="AMF58" s="269"/>
      <c r="AMG58" s="269"/>
      <c r="AMH58" s="269"/>
      <c r="AMI58" s="269"/>
      <c r="AMJ58" s="269"/>
      <c r="AMK58" s="269"/>
      <c r="AML58" s="269"/>
      <c r="AMM58" s="269"/>
      <c r="AMN58" s="269"/>
      <c r="AMO58" s="269"/>
      <c r="AMP58" s="269"/>
      <c r="AMQ58" s="269"/>
      <c r="AMR58" s="269"/>
      <c r="AMS58" s="269"/>
      <c r="AMT58" s="269"/>
      <c r="AMU58" s="269"/>
      <c r="AMV58" s="269"/>
      <c r="AMW58" s="269"/>
      <c r="AMX58" s="269"/>
      <c r="AMY58" s="269"/>
      <c r="AMZ58" s="269"/>
      <c r="ANA58" s="269"/>
      <c r="ANB58" s="269"/>
      <c r="ANC58" s="269"/>
      <c r="AND58" s="269"/>
      <c r="ANE58" s="269"/>
      <c r="ANF58" s="269"/>
      <c r="ANG58" s="269"/>
      <c r="ANH58" s="269"/>
      <c r="ANI58" s="269"/>
      <c r="ANJ58" s="269"/>
      <c r="ANK58" s="269"/>
      <c r="ANL58" s="269"/>
      <c r="ANM58" s="269"/>
      <c r="ANN58" s="269"/>
      <c r="ANO58" s="269"/>
      <c r="ANP58" s="269"/>
      <c r="ANQ58" s="269"/>
      <c r="ANR58" s="269"/>
      <c r="ANS58" s="269"/>
      <c r="ANT58" s="269"/>
      <c r="ANU58" s="269"/>
      <c r="ANV58" s="269"/>
      <c r="ANW58" s="269"/>
      <c r="ANX58" s="269"/>
      <c r="ANY58" s="269"/>
      <c r="ANZ58" s="269"/>
      <c r="AOA58" s="269"/>
      <c r="AOB58" s="269"/>
      <c r="AOC58" s="269"/>
      <c r="AOD58" s="269"/>
      <c r="AOE58" s="269"/>
      <c r="AOF58" s="269"/>
      <c r="AOG58" s="269"/>
      <c r="AOH58" s="269"/>
      <c r="AOI58" s="269"/>
      <c r="AOJ58" s="269"/>
      <c r="AOK58" s="269"/>
      <c r="AOL58" s="269"/>
      <c r="AOM58" s="269"/>
      <c r="AON58" s="269"/>
      <c r="AOO58" s="269"/>
      <c r="AOP58" s="269"/>
      <c r="AOQ58" s="269"/>
      <c r="AOR58" s="269"/>
      <c r="AOS58" s="269"/>
      <c r="AOT58" s="269"/>
      <c r="AOU58" s="269"/>
      <c r="AOV58" s="269"/>
      <c r="AOW58" s="269"/>
      <c r="AOX58" s="269"/>
      <c r="AOY58" s="269"/>
      <c r="AOZ58" s="269"/>
      <c r="APA58" s="269"/>
      <c r="APB58" s="269"/>
      <c r="APC58" s="269"/>
      <c r="APD58" s="269"/>
      <c r="APE58" s="269"/>
      <c r="APF58" s="269"/>
      <c r="APG58" s="269"/>
      <c r="APH58" s="269"/>
      <c r="API58" s="269"/>
      <c r="APJ58" s="269"/>
      <c r="APK58" s="269"/>
      <c r="APL58" s="269"/>
      <c r="APM58" s="269"/>
      <c r="APN58" s="269"/>
      <c r="APO58" s="269"/>
      <c r="APP58" s="269"/>
      <c r="APQ58" s="269"/>
      <c r="APR58" s="269"/>
      <c r="APS58" s="269"/>
      <c r="APT58" s="269"/>
      <c r="APU58" s="269"/>
      <c r="APV58" s="269"/>
      <c r="APW58" s="269"/>
      <c r="APX58" s="269"/>
      <c r="APY58" s="269"/>
      <c r="APZ58" s="269"/>
      <c r="AQA58" s="269"/>
      <c r="AQB58" s="269"/>
      <c r="AQC58" s="269"/>
      <c r="AQD58" s="269"/>
      <c r="AQE58" s="269"/>
      <c r="AQF58" s="269"/>
      <c r="AQG58" s="269"/>
      <c r="AQH58" s="269"/>
      <c r="AQI58" s="269"/>
      <c r="AQJ58" s="269"/>
      <c r="AQK58" s="269"/>
      <c r="AQL58" s="269"/>
      <c r="AQM58" s="269"/>
      <c r="AQN58" s="269"/>
      <c r="AQO58" s="269"/>
      <c r="AQP58" s="269"/>
      <c r="AQQ58" s="269"/>
      <c r="AQR58" s="269"/>
      <c r="AQS58" s="269"/>
      <c r="AQT58" s="269"/>
      <c r="AQU58" s="269"/>
      <c r="AQV58" s="269"/>
      <c r="AQW58" s="269"/>
      <c r="AQX58" s="269"/>
      <c r="AQY58" s="269"/>
      <c r="AQZ58" s="269"/>
      <c r="ARA58" s="269"/>
      <c r="ARB58" s="269"/>
      <c r="ARC58" s="269"/>
      <c r="ARD58" s="269"/>
      <c r="ARE58" s="269"/>
      <c r="ARF58" s="269"/>
      <c r="ARG58" s="269"/>
      <c r="ARH58" s="269"/>
      <c r="ARI58" s="269"/>
      <c r="ARJ58" s="269"/>
      <c r="ARK58" s="269"/>
      <c r="ARL58" s="269"/>
      <c r="ARM58" s="269"/>
      <c r="ARN58" s="269"/>
      <c r="ARO58" s="269"/>
      <c r="ARP58" s="269"/>
      <c r="ARQ58" s="269"/>
      <c r="ARR58" s="269"/>
      <c r="ARS58" s="269"/>
      <c r="ART58" s="269"/>
      <c r="ARU58" s="269"/>
      <c r="ARV58" s="269"/>
      <c r="ARW58" s="269"/>
      <c r="ARX58" s="269"/>
      <c r="ARY58" s="269"/>
      <c r="ARZ58" s="269"/>
      <c r="ASA58" s="269"/>
      <c r="ASB58" s="269"/>
      <c r="ASC58" s="269"/>
      <c r="ASD58" s="269"/>
      <c r="ASE58" s="269"/>
      <c r="ASF58" s="269"/>
      <c r="ASG58" s="269"/>
      <c r="ASH58" s="269"/>
      <c r="ASI58" s="269"/>
      <c r="ASJ58" s="269"/>
      <c r="ASK58" s="269"/>
      <c r="ASL58" s="269"/>
      <c r="ASM58" s="269"/>
      <c r="ASN58" s="269"/>
      <c r="ASO58" s="269"/>
      <c r="ASP58" s="269"/>
      <c r="ASQ58" s="269"/>
      <c r="ASR58" s="269"/>
      <c r="ASS58" s="269"/>
      <c r="AST58" s="269"/>
      <c r="ASU58" s="269"/>
      <c r="ASV58" s="269"/>
      <c r="ASW58" s="269"/>
      <c r="ASX58" s="269"/>
      <c r="ASY58" s="269"/>
      <c r="ASZ58" s="269"/>
      <c r="ATA58" s="269"/>
      <c r="ATB58" s="269"/>
      <c r="ATC58" s="269"/>
      <c r="ATD58" s="269"/>
      <c r="ATE58" s="269"/>
      <c r="ATF58" s="269"/>
      <c r="ATG58" s="269"/>
      <c r="ATH58" s="269"/>
      <c r="ATI58" s="269"/>
      <c r="ATJ58" s="269"/>
      <c r="ATK58" s="269"/>
      <c r="ATL58" s="269"/>
      <c r="ATM58" s="269"/>
      <c r="ATN58" s="269"/>
      <c r="ATO58" s="269"/>
      <c r="ATP58" s="269"/>
      <c r="ATQ58" s="269"/>
      <c r="ATR58" s="269"/>
      <c r="ATS58" s="269"/>
      <c r="ATT58" s="269"/>
      <c r="ATU58" s="269"/>
      <c r="ATV58" s="269"/>
      <c r="ATW58" s="269"/>
      <c r="ATX58" s="269"/>
      <c r="ATY58" s="269"/>
      <c r="ATZ58" s="269"/>
      <c r="AUA58" s="269"/>
      <c r="AUB58" s="269"/>
      <c r="AUC58" s="269"/>
      <c r="AUD58" s="269"/>
      <c r="AUE58" s="269"/>
      <c r="AUF58" s="269"/>
      <c r="AUG58" s="269"/>
      <c r="AUH58" s="269"/>
      <c r="AUI58" s="269"/>
      <c r="AUJ58" s="269"/>
      <c r="AUK58" s="269"/>
      <c r="AUL58" s="269"/>
      <c r="AUM58" s="269"/>
      <c r="AUN58" s="269"/>
      <c r="AUO58" s="269"/>
      <c r="AUP58" s="269"/>
      <c r="AUQ58" s="269"/>
      <c r="AUR58" s="269"/>
      <c r="AUS58" s="269"/>
      <c r="AUT58" s="269"/>
      <c r="AUU58" s="269"/>
      <c r="AUV58" s="269"/>
      <c r="AUW58" s="269"/>
      <c r="AUX58" s="269"/>
      <c r="AUY58" s="269"/>
      <c r="AUZ58" s="269"/>
      <c r="AVA58" s="269"/>
      <c r="AVB58" s="269"/>
      <c r="AVC58" s="269"/>
      <c r="AVD58" s="269"/>
      <c r="AVE58" s="269"/>
      <c r="AVF58" s="269"/>
      <c r="AVG58" s="269"/>
      <c r="AVH58" s="269"/>
      <c r="AVI58" s="269"/>
      <c r="AVJ58" s="269"/>
      <c r="AVK58" s="269"/>
      <c r="AVL58" s="269"/>
      <c r="AVM58" s="269"/>
      <c r="AVN58" s="269"/>
      <c r="AVO58" s="269"/>
      <c r="AVP58" s="269"/>
      <c r="AVQ58" s="269"/>
      <c r="AVR58" s="269"/>
      <c r="AVS58" s="269"/>
      <c r="AVT58" s="269"/>
      <c r="AVU58" s="269"/>
      <c r="AVV58" s="269"/>
      <c r="AVW58" s="269"/>
      <c r="AVX58" s="269"/>
      <c r="AVY58" s="269"/>
      <c r="AVZ58" s="269"/>
      <c r="AWA58" s="269"/>
      <c r="AWB58" s="269"/>
      <c r="AWC58" s="269"/>
      <c r="AWD58" s="269"/>
      <c r="AWE58" s="269"/>
      <c r="AWF58" s="269"/>
      <c r="AWG58" s="269"/>
      <c r="AWH58" s="269"/>
      <c r="AWI58" s="269"/>
      <c r="AWJ58" s="269"/>
      <c r="AWK58" s="269"/>
      <c r="AWL58" s="269"/>
      <c r="AWM58" s="269"/>
      <c r="AWN58" s="269"/>
      <c r="AWO58" s="269"/>
      <c r="AWP58" s="269"/>
      <c r="AWQ58" s="269"/>
      <c r="AWR58" s="269"/>
      <c r="AWS58" s="269"/>
      <c r="AWT58" s="269"/>
      <c r="AWU58" s="269"/>
      <c r="AWV58" s="269"/>
      <c r="AWW58" s="269"/>
      <c r="AWX58" s="269"/>
      <c r="AWY58" s="269"/>
      <c r="AWZ58" s="269"/>
      <c r="AXA58" s="269"/>
      <c r="AXB58" s="269"/>
      <c r="AXC58" s="269"/>
      <c r="AXD58" s="269"/>
      <c r="AXE58" s="269"/>
      <c r="AXF58" s="269"/>
      <c r="AXG58" s="269"/>
      <c r="AXH58" s="269"/>
      <c r="AXI58" s="269"/>
      <c r="AXJ58" s="269"/>
      <c r="AXK58" s="269"/>
      <c r="AXL58" s="269"/>
      <c r="AXM58" s="269"/>
      <c r="AXN58" s="269"/>
      <c r="AXO58" s="269"/>
      <c r="AXP58" s="269"/>
      <c r="AXQ58" s="269"/>
      <c r="AXR58" s="269"/>
      <c r="AXS58" s="269"/>
      <c r="AXT58" s="269"/>
      <c r="AXU58" s="269"/>
      <c r="AXV58" s="269"/>
      <c r="AXW58" s="269"/>
      <c r="AXX58" s="269"/>
      <c r="AXY58" s="269"/>
      <c r="AXZ58" s="269"/>
      <c r="AYA58" s="269"/>
      <c r="AYB58" s="269"/>
      <c r="AYC58" s="269"/>
      <c r="AYD58" s="269"/>
      <c r="AYE58" s="269"/>
      <c r="AYF58" s="269"/>
      <c r="AYG58" s="269"/>
      <c r="AYH58" s="269"/>
      <c r="AYI58" s="269"/>
      <c r="AYJ58" s="269"/>
      <c r="AYK58" s="269"/>
      <c r="AYL58" s="269"/>
      <c r="AYM58" s="269"/>
      <c r="AYN58" s="269"/>
      <c r="AYO58" s="269"/>
      <c r="AYP58" s="269"/>
      <c r="AYQ58" s="269"/>
      <c r="AYR58" s="269"/>
      <c r="AYS58" s="269"/>
      <c r="AYT58" s="269"/>
      <c r="AYU58" s="269"/>
      <c r="AYV58" s="269"/>
      <c r="AYW58" s="269"/>
      <c r="AYX58" s="269"/>
      <c r="AYY58" s="269"/>
      <c r="AYZ58" s="269"/>
      <c r="AZA58" s="269"/>
      <c r="AZB58" s="269"/>
      <c r="AZC58" s="269"/>
      <c r="AZD58" s="269"/>
      <c r="AZE58" s="269"/>
      <c r="AZF58" s="269"/>
      <c r="AZG58" s="269"/>
      <c r="AZH58" s="269"/>
      <c r="AZI58" s="269"/>
      <c r="AZJ58" s="269"/>
      <c r="AZK58" s="269"/>
      <c r="AZL58" s="269"/>
      <c r="AZM58" s="269"/>
      <c r="AZN58" s="269"/>
      <c r="AZO58" s="269"/>
      <c r="AZP58" s="269"/>
      <c r="AZQ58" s="269"/>
      <c r="AZR58" s="269"/>
      <c r="AZS58" s="269"/>
      <c r="AZT58" s="269"/>
      <c r="AZU58" s="269"/>
      <c r="AZV58" s="269"/>
      <c r="AZW58" s="269"/>
      <c r="AZX58" s="269"/>
      <c r="AZY58" s="269"/>
      <c r="AZZ58" s="269"/>
      <c r="BAA58" s="269"/>
      <c r="BAB58" s="269"/>
      <c r="BAC58" s="269"/>
      <c r="BAD58" s="269"/>
      <c r="BAE58" s="269"/>
      <c r="BAF58" s="269"/>
      <c r="BAG58" s="269"/>
      <c r="BAH58" s="269"/>
      <c r="BAI58" s="269"/>
      <c r="BAJ58" s="269"/>
      <c r="BAK58" s="269"/>
      <c r="BAL58" s="269"/>
      <c r="BAM58" s="269"/>
      <c r="BAN58" s="269"/>
      <c r="BAO58" s="269"/>
      <c r="BAP58" s="269"/>
      <c r="BAQ58" s="269"/>
      <c r="BAR58" s="269"/>
      <c r="BAS58" s="269"/>
      <c r="BAT58" s="269"/>
      <c r="BAU58" s="269"/>
      <c r="BAV58" s="269"/>
      <c r="BAW58" s="269"/>
      <c r="BAX58" s="269"/>
      <c r="BAY58" s="269"/>
      <c r="BAZ58" s="269"/>
      <c r="BBA58" s="269"/>
      <c r="BBB58" s="269"/>
      <c r="BBC58" s="269"/>
      <c r="BBD58" s="269"/>
      <c r="BBE58" s="269"/>
      <c r="BBF58" s="269"/>
      <c r="BBG58" s="269"/>
      <c r="BBH58" s="269"/>
      <c r="BBI58" s="269"/>
      <c r="BBJ58" s="269"/>
      <c r="BBK58" s="269"/>
      <c r="BBL58" s="269"/>
      <c r="BBM58" s="269"/>
      <c r="BBN58" s="269"/>
      <c r="BBO58" s="269"/>
      <c r="BBP58" s="269"/>
      <c r="BBQ58" s="269"/>
      <c r="BBR58" s="269"/>
      <c r="BBS58" s="269"/>
      <c r="BBT58" s="269"/>
      <c r="BBU58" s="269"/>
      <c r="BBV58" s="269"/>
      <c r="BBW58" s="269"/>
      <c r="BBX58" s="269"/>
      <c r="BBY58" s="269"/>
      <c r="BBZ58" s="269"/>
      <c r="BCA58" s="269"/>
      <c r="BCB58" s="269"/>
      <c r="BCC58" s="269"/>
      <c r="BCD58" s="269"/>
      <c r="BCE58" s="269"/>
      <c r="BCF58" s="269"/>
      <c r="BCG58" s="269"/>
      <c r="BCH58" s="269"/>
      <c r="BCI58" s="269"/>
      <c r="BCJ58" s="269"/>
      <c r="BCK58" s="269"/>
      <c r="BCL58" s="269"/>
      <c r="BCM58" s="269"/>
      <c r="BCN58" s="269"/>
      <c r="BCO58" s="269"/>
      <c r="BCP58" s="269"/>
      <c r="BCQ58" s="269"/>
      <c r="BCR58" s="269"/>
      <c r="BCS58" s="269"/>
      <c r="BCT58" s="269"/>
      <c r="BCU58" s="269"/>
      <c r="BCV58" s="269"/>
      <c r="BCW58" s="269"/>
      <c r="BCX58" s="269"/>
      <c r="BCY58" s="269"/>
      <c r="BCZ58" s="269"/>
      <c r="BDA58" s="269"/>
      <c r="BDB58" s="269"/>
      <c r="BDC58" s="269"/>
      <c r="BDD58" s="269"/>
      <c r="BDE58" s="269"/>
      <c r="BDF58" s="269"/>
      <c r="BDG58" s="269"/>
      <c r="BDH58" s="269"/>
      <c r="BDI58" s="269"/>
      <c r="BDJ58" s="269"/>
      <c r="BDK58" s="269"/>
      <c r="BDL58" s="269"/>
      <c r="BDM58" s="269"/>
      <c r="BDN58" s="269"/>
      <c r="BDO58" s="269"/>
      <c r="BDP58" s="269"/>
      <c r="BDQ58" s="269"/>
      <c r="BDR58" s="269"/>
      <c r="BDS58" s="269"/>
      <c r="BDT58" s="269"/>
      <c r="BDU58" s="269"/>
      <c r="BDV58" s="269"/>
      <c r="BDW58" s="269"/>
      <c r="BDX58" s="269"/>
      <c r="BDY58" s="269"/>
      <c r="BDZ58" s="269"/>
      <c r="BEA58" s="269"/>
      <c r="BEB58" s="269"/>
      <c r="BEC58" s="269"/>
      <c r="BED58" s="269"/>
      <c r="BEE58" s="269"/>
      <c r="BEF58" s="269"/>
      <c r="BEG58" s="269"/>
      <c r="BEH58" s="269"/>
      <c r="BEI58" s="269"/>
      <c r="BEJ58" s="269"/>
      <c r="BEK58" s="269"/>
      <c r="BEL58" s="269"/>
      <c r="BEM58" s="269"/>
      <c r="BEN58" s="269"/>
      <c r="BEO58" s="269"/>
      <c r="BEP58" s="269"/>
      <c r="BEQ58" s="269"/>
      <c r="BER58" s="269"/>
      <c r="BES58" s="269"/>
      <c r="BET58" s="269"/>
      <c r="BEU58" s="269"/>
      <c r="BEV58" s="269"/>
      <c r="BEW58" s="269"/>
      <c r="BEX58" s="269"/>
      <c r="BEY58" s="269"/>
      <c r="BEZ58" s="269"/>
      <c r="BFA58" s="269"/>
      <c r="BFB58" s="269"/>
      <c r="BFC58" s="269"/>
      <c r="BFD58" s="269"/>
      <c r="BFE58" s="269"/>
      <c r="BFF58" s="269"/>
      <c r="BFG58" s="269"/>
      <c r="BFH58" s="269"/>
      <c r="BFI58" s="269"/>
      <c r="BFJ58" s="269"/>
      <c r="BFK58" s="269"/>
      <c r="BFL58" s="269"/>
      <c r="BFM58" s="269"/>
      <c r="BFN58" s="269"/>
      <c r="BFO58" s="269"/>
      <c r="BFP58" s="269"/>
      <c r="BFQ58" s="269"/>
      <c r="BFR58" s="269"/>
      <c r="BFS58" s="269"/>
      <c r="BFT58" s="269"/>
      <c r="BFU58" s="269"/>
      <c r="BFV58" s="269"/>
      <c r="BFW58" s="269"/>
      <c r="BFX58" s="269"/>
      <c r="BFY58" s="269"/>
      <c r="BFZ58" s="269"/>
      <c r="BGA58" s="269"/>
      <c r="BGB58" s="269"/>
      <c r="BGC58" s="269"/>
      <c r="BGD58" s="269"/>
      <c r="BGE58" s="269"/>
      <c r="BGF58" s="269"/>
      <c r="BGG58" s="269"/>
      <c r="BGH58" s="269"/>
      <c r="BGI58" s="269"/>
      <c r="BGJ58" s="269"/>
      <c r="BGK58" s="269"/>
      <c r="BGL58" s="269"/>
      <c r="BGM58" s="269"/>
      <c r="BGN58" s="269"/>
      <c r="BGO58" s="269"/>
      <c r="BGP58" s="269"/>
      <c r="BGQ58" s="269"/>
      <c r="BGR58" s="269"/>
      <c r="BGS58" s="269"/>
      <c r="BGT58" s="269"/>
      <c r="BGU58" s="269"/>
      <c r="BGV58" s="269"/>
      <c r="BGW58" s="269"/>
      <c r="BGX58" s="269"/>
      <c r="BGY58" s="269"/>
      <c r="BGZ58" s="269"/>
      <c r="BHA58" s="269"/>
      <c r="BHB58" s="269"/>
      <c r="BHC58" s="269"/>
      <c r="BHD58" s="269"/>
      <c r="BHE58" s="269"/>
      <c r="BHF58" s="269"/>
      <c r="BHG58" s="269"/>
      <c r="BHH58" s="269"/>
      <c r="BHI58" s="269"/>
      <c r="BHJ58" s="269"/>
      <c r="BHK58" s="269"/>
      <c r="BHL58" s="269"/>
      <c r="BHM58" s="269"/>
      <c r="BHN58" s="269"/>
      <c r="BHO58" s="269"/>
      <c r="BHP58" s="269"/>
      <c r="BHQ58" s="269"/>
      <c r="BHR58" s="269"/>
      <c r="BHS58" s="269"/>
      <c r="BHT58" s="269"/>
      <c r="BHU58" s="269"/>
      <c r="BHV58" s="269"/>
      <c r="BHW58" s="269"/>
      <c r="BHX58" s="269"/>
      <c r="BHY58" s="269"/>
      <c r="BHZ58" s="269"/>
      <c r="BIA58" s="269"/>
      <c r="BIB58" s="269"/>
      <c r="BIC58" s="269"/>
      <c r="BID58" s="269"/>
      <c r="BIE58" s="269"/>
      <c r="BIF58" s="269"/>
      <c r="BIG58" s="269"/>
      <c r="BIH58" s="269"/>
      <c r="BII58" s="269"/>
      <c r="BIJ58" s="269"/>
      <c r="BIK58" s="269"/>
      <c r="BIL58" s="269"/>
      <c r="BIM58" s="269"/>
      <c r="BIN58" s="269"/>
      <c r="BIO58" s="269"/>
      <c r="BIP58" s="269"/>
      <c r="BIQ58" s="269"/>
      <c r="BIR58" s="269"/>
      <c r="BIS58" s="269"/>
      <c r="BIT58" s="269"/>
      <c r="BIU58" s="269"/>
      <c r="BIV58" s="269"/>
      <c r="BIW58" s="269"/>
      <c r="BIX58" s="269"/>
      <c r="BIY58" s="269"/>
      <c r="BIZ58" s="269"/>
      <c r="BJA58" s="269"/>
      <c r="BJB58" s="269"/>
      <c r="BJC58" s="269"/>
      <c r="BJD58" s="269"/>
      <c r="BJE58" s="269"/>
      <c r="BJF58" s="269"/>
      <c r="BJG58" s="269"/>
      <c r="BJH58" s="269"/>
      <c r="BJI58" s="269"/>
      <c r="BJJ58" s="269"/>
      <c r="BJK58" s="269"/>
      <c r="BJL58" s="269"/>
      <c r="BJM58" s="269"/>
      <c r="BJN58" s="269"/>
      <c r="BJO58" s="269"/>
      <c r="BJP58" s="269"/>
      <c r="BJQ58" s="269"/>
      <c r="BJR58" s="269"/>
      <c r="BJS58" s="269"/>
      <c r="BJT58" s="269"/>
      <c r="BJU58" s="269"/>
      <c r="BJV58" s="269"/>
      <c r="BJW58" s="269"/>
      <c r="BJX58" s="269"/>
      <c r="BJY58" s="269"/>
      <c r="BJZ58" s="269"/>
      <c r="BKA58" s="269"/>
      <c r="BKB58" s="269"/>
      <c r="BKC58" s="269"/>
      <c r="BKD58" s="269"/>
      <c r="BKE58" s="269"/>
      <c r="BKF58" s="269"/>
      <c r="BKG58" s="269"/>
      <c r="BKH58" s="269"/>
      <c r="BKI58" s="269"/>
      <c r="BKJ58" s="269"/>
      <c r="BKK58" s="269"/>
      <c r="BKL58" s="269"/>
      <c r="BKM58" s="269"/>
      <c r="BKN58" s="269"/>
      <c r="BKO58" s="269"/>
      <c r="BKP58" s="269"/>
      <c r="BKQ58" s="269"/>
      <c r="BKR58" s="269"/>
      <c r="BKS58" s="269"/>
      <c r="BKT58" s="269"/>
      <c r="BKU58" s="269"/>
      <c r="BKV58" s="269"/>
      <c r="BKW58" s="269"/>
      <c r="BKX58" s="269"/>
      <c r="BKY58" s="269"/>
      <c r="BKZ58" s="269"/>
      <c r="BLA58" s="269"/>
      <c r="BLB58" s="269"/>
      <c r="BLC58" s="269"/>
      <c r="BLD58" s="269"/>
      <c r="BLE58" s="269"/>
      <c r="BLF58" s="269"/>
      <c r="BLG58" s="269"/>
      <c r="BLH58" s="269"/>
      <c r="BLI58" s="269"/>
      <c r="BLJ58" s="269"/>
      <c r="BLK58" s="269"/>
      <c r="BLL58" s="269"/>
      <c r="BLM58" s="269"/>
      <c r="BLN58" s="269"/>
      <c r="BLO58" s="269"/>
      <c r="BLP58" s="269"/>
      <c r="BLQ58" s="269"/>
      <c r="BLR58" s="269"/>
      <c r="BLS58" s="269"/>
      <c r="BLT58" s="269"/>
      <c r="BLU58" s="269"/>
      <c r="BLV58" s="269"/>
      <c r="BLW58" s="269"/>
      <c r="BLX58" s="269"/>
      <c r="BLY58" s="269"/>
      <c r="BLZ58" s="269"/>
      <c r="BMA58" s="269"/>
      <c r="BMB58" s="269"/>
      <c r="BMC58" s="269"/>
      <c r="BMD58" s="269"/>
      <c r="BME58" s="269"/>
      <c r="BMF58" s="269"/>
      <c r="BMG58" s="269"/>
      <c r="BMH58" s="269"/>
      <c r="BMI58" s="269"/>
      <c r="BMJ58" s="269"/>
      <c r="BMK58" s="269"/>
      <c r="BML58" s="269"/>
      <c r="BMM58" s="269"/>
      <c r="BMN58" s="269"/>
      <c r="BMO58" s="269"/>
      <c r="BMP58" s="269"/>
      <c r="BMQ58" s="269"/>
      <c r="BMR58" s="269"/>
      <c r="BMS58" s="269"/>
      <c r="BMT58" s="269"/>
      <c r="BMU58" s="269"/>
      <c r="BMV58" s="269"/>
      <c r="BMW58" s="269"/>
      <c r="BMX58" s="269"/>
      <c r="BMY58" s="269"/>
      <c r="BMZ58" s="269"/>
      <c r="BNA58" s="269"/>
      <c r="BNB58" s="269"/>
      <c r="BNC58" s="269"/>
      <c r="BND58" s="269"/>
      <c r="BNE58" s="269"/>
      <c r="BNF58" s="269"/>
      <c r="BNG58" s="269"/>
      <c r="BNH58" s="269"/>
      <c r="BNI58" s="269"/>
      <c r="BNJ58" s="269"/>
      <c r="BNK58" s="269"/>
      <c r="BNL58" s="269"/>
      <c r="BNM58" s="269"/>
      <c r="BNN58" s="269"/>
      <c r="BNO58" s="269"/>
      <c r="BNP58" s="269"/>
      <c r="BNQ58" s="269"/>
      <c r="BNR58" s="269"/>
      <c r="BNS58" s="269"/>
      <c r="BNT58" s="269"/>
      <c r="BNU58" s="269"/>
      <c r="BNV58" s="269"/>
      <c r="BNW58" s="269"/>
      <c r="BNX58" s="269"/>
      <c r="BNY58" s="269"/>
      <c r="BNZ58" s="269"/>
      <c r="BOA58" s="269"/>
      <c r="BOB58" s="269"/>
      <c r="BOC58" s="269"/>
      <c r="BOD58" s="269"/>
      <c r="BOE58" s="269"/>
      <c r="BOF58" s="269"/>
      <c r="BOG58" s="269"/>
      <c r="BOH58" s="269"/>
      <c r="BOI58" s="269"/>
      <c r="BOJ58" s="269"/>
      <c r="BOK58" s="269"/>
      <c r="BOL58" s="269"/>
      <c r="BOM58" s="269"/>
      <c r="BON58" s="269"/>
      <c r="BOO58" s="269"/>
      <c r="BOP58" s="269"/>
      <c r="BOQ58" s="269"/>
      <c r="BOR58" s="269"/>
      <c r="BOS58" s="269"/>
      <c r="BOT58" s="269"/>
      <c r="BOU58" s="269"/>
      <c r="BOV58" s="269"/>
      <c r="BOW58" s="269"/>
      <c r="BOX58" s="269"/>
      <c r="BOY58" s="269"/>
      <c r="BOZ58" s="269"/>
      <c r="BPA58" s="269"/>
      <c r="BPB58" s="269"/>
      <c r="BPC58" s="269"/>
      <c r="BPD58" s="269"/>
      <c r="BPE58" s="269"/>
      <c r="BPF58" s="269"/>
      <c r="BPG58" s="269"/>
      <c r="BPH58" s="269"/>
      <c r="BPI58" s="269"/>
      <c r="BPJ58" s="269"/>
      <c r="BPK58" s="269"/>
      <c r="BPL58" s="269"/>
      <c r="BPM58" s="269"/>
      <c r="BPN58" s="269"/>
      <c r="BPO58" s="269"/>
      <c r="BPP58" s="269"/>
      <c r="BPQ58" s="269"/>
      <c r="BPR58" s="269"/>
      <c r="BPS58" s="269"/>
      <c r="BPT58" s="269"/>
      <c r="BPU58" s="269"/>
      <c r="BPV58" s="269"/>
      <c r="BPW58" s="269"/>
      <c r="BPX58" s="269"/>
      <c r="BPY58" s="269"/>
      <c r="BPZ58" s="269"/>
      <c r="BQA58" s="269"/>
      <c r="BQB58" s="269"/>
      <c r="BQC58" s="269"/>
      <c r="BQD58" s="269"/>
      <c r="BQE58" s="269"/>
      <c r="BQF58" s="269"/>
      <c r="BQG58" s="269"/>
      <c r="BQH58" s="269"/>
      <c r="BQI58" s="269"/>
      <c r="BQJ58" s="269"/>
      <c r="BQK58" s="269"/>
      <c r="BQL58" s="269"/>
      <c r="BQM58" s="269"/>
      <c r="BQN58" s="269"/>
      <c r="BQO58" s="269"/>
      <c r="BQP58" s="269"/>
      <c r="BQQ58" s="269"/>
      <c r="BQR58" s="269"/>
      <c r="BQS58" s="269"/>
      <c r="BQT58" s="269"/>
      <c r="BQU58" s="269"/>
      <c r="BQV58" s="269"/>
      <c r="BQW58" s="269"/>
      <c r="BQX58" s="269"/>
      <c r="BQY58" s="269"/>
      <c r="BQZ58" s="269"/>
      <c r="BRA58" s="269"/>
      <c r="BRB58" s="269"/>
      <c r="BRC58" s="269"/>
      <c r="BRD58" s="269"/>
      <c r="BRE58" s="269"/>
      <c r="BRF58" s="269"/>
      <c r="BRG58" s="269"/>
      <c r="BRH58" s="269"/>
      <c r="BRI58" s="269"/>
      <c r="BRJ58" s="269"/>
      <c r="BRK58" s="269"/>
      <c r="BRL58" s="269"/>
      <c r="BRM58" s="269"/>
      <c r="BRN58" s="269"/>
      <c r="BRO58" s="269"/>
      <c r="BRP58" s="269"/>
      <c r="BRQ58" s="269"/>
      <c r="BRR58" s="269"/>
      <c r="BRS58" s="269"/>
      <c r="BRT58" s="269"/>
      <c r="BRU58" s="269"/>
      <c r="BRV58" s="269"/>
      <c r="BRW58" s="269"/>
      <c r="BRX58" s="269"/>
      <c r="BRY58" s="269"/>
      <c r="BRZ58" s="269"/>
      <c r="BSA58" s="269"/>
      <c r="BSB58" s="269"/>
      <c r="BSC58" s="269"/>
      <c r="BSD58" s="269"/>
      <c r="BSE58" s="269"/>
      <c r="BSF58" s="269"/>
      <c r="BSG58" s="269"/>
      <c r="BSH58" s="269"/>
      <c r="BSI58" s="269"/>
      <c r="BSJ58" s="269"/>
      <c r="BSK58" s="269"/>
      <c r="BSL58" s="269"/>
      <c r="BSM58" s="269"/>
      <c r="BSN58" s="269"/>
      <c r="BSO58" s="269"/>
      <c r="BSP58" s="269"/>
      <c r="BSQ58" s="269"/>
      <c r="BSR58" s="269"/>
      <c r="BSS58" s="269"/>
      <c r="BST58" s="269"/>
      <c r="BSU58" s="269"/>
      <c r="BSV58" s="269"/>
      <c r="BSW58" s="269"/>
      <c r="BSX58" s="269"/>
      <c r="BSY58" s="269"/>
      <c r="BSZ58" s="269"/>
      <c r="BTA58" s="269"/>
      <c r="BTB58" s="269"/>
      <c r="BTC58" s="269"/>
      <c r="BTD58" s="269"/>
      <c r="BTE58" s="269"/>
      <c r="BTF58" s="269"/>
      <c r="BTG58" s="269"/>
      <c r="BTH58" s="269"/>
      <c r="BTI58" s="269"/>
      <c r="BTJ58" s="269"/>
      <c r="BTK58" s="269"/>
      <c r="BTL58" s="269"/>
      <c r="BTM58" s="269"/>
      <c r="BTN58" s="269"/>
      <c r="BTO58" s="269"/>
      <c r="BTP58" s="269"/>
      <c r="BTQ58" s="269"/>
      <c r="BTR58" s="269"/>
      <c r="BTS58" s="269"/>
      <c r="BTT58" s="269"/>
      <c r="BTU58" s="269"/>
      <c r="BTV58" s="269"/>
      <c r="BTW58" s="269"/>
      <c r="BTX58" s="269"/>
      <c r="BTY58" s="269"/>
      <c r="BTZ58" s="269"/>
      <c r="BUA58" s="269"/>
      <c r="BUB58" s="269"/>
      <c r="BUC58" s="269"/>
      <c r="BUD58" s="269"/>
      <c r="BUE58" s="269"/>
      <c r="BUF58" s="269"/>
      <c r="BUG58" s="269"/>
      <c r="BUH58" s="269"/>
      <c r="BUI58" s="269"/>
      <c r="BUJ58" s="269"/>
      <c r="BUK58" s="269"/>
      <c r="BUL58" s="269"/>
      <c r="BUM58" s="269"/>
      <c r="BUN58" s="269"/>
      <c r="BUO58" s="269"/>
      <c r="BUP58" s="269"/>
      <c r="BUQ58" s="269"/>
      <c r="BUR58" s="269"/>
      <c r="BUS58" s="269"/>
      <c r="BUT58" s="269"/>
      <c r="BUU58" s="269"/>
      <c r="BUV58" s="269"/>
      <c r="BUW58" s="269"/>
      <c r="BUX58" s="269"/>
      <c r="BUY58" s="269"/>
      <c r="BUZ58" s="269"/>
      <c r="BVA58" s="269"/>
      <c r="BVB58" s="269"/>
      <c r="BVC58" s="269"/>
      <c r="BVD58" s="269"/>
      <c r="BVE58" s="269"/>
      <c r="BVF58" s="269"/>
      <c r="BVG58" s="269"/>
      <c r="BVH58" s="269"/>
      <c r="BVI58" s="269"/>
      <c r="BVJ58" s="269"/>
      <c r="BVK58" s="269"/>
      <c r="BVL58" s="269"/>
      <c r="BVM58" s="269"/>
      <c r="BVN58" s="269"/>
      <c r="BVO58" s="269"/>
      <c r="BVP58" s="269"/>
      <c r="BVQ58" s="269"/>
      <c r="BVR58" s="269"/>
      <c r="BVS58" s="269"/>
      <c r="BVT58" s="269"/>
      <c r="BVU58" s="269"/>
      <c r="BVV58" s="269"/>
      <c r="BVW58" s="269"/>
      <c r="BVX58" s="269"/>
      <c r="BVY58" s="269"/>
      <c r="BVZ58" s="269"/>
      <c r="BWA58" s="269"/>
      <c r="BWB58" s="269"/>
      <c r="BWC58" s="269"/>
      <c r="BWD58" s="269"/>
      <c r="BWE58" s="269"/>
      <c r="BWF58" s="269"/>
      <c r="BWG58" s="269"/>
      <c r="BWH58" s="269"/>
      <c r="BWI58" s="269"/>
      <c r="BWJ58" s="269"/>
      <c r="BWK58" s="269"/>
      <c r="BWL58" s="269"/>
      <c r="BWM58" s="269"/>
      <c r="BWN58" s="269"/>
      <c r="BWO58" s="269"/>
      <c r="BWP58" s="269"/>
      <c r="BWQ58" s="269"/>
      <c r="BWR58" s="269"/>
      <c r="BWS58" s="269"/>
      <c r="BWT58" s="269"/>
      <c r="BWU58" s="269"/>
      <c r="BWV58" s="269"/>
      <c r="BWW58" s="269"/>
      <c r="BWX58" s="269"/>
      <c r="BWY58" s="269"/>
      <c r="BWZ58" s="269"/>
      <c r="BXA58" s="269"/>
      <c r="BXB58" s="269"/>
      <c r="BXC58" s="269"/>
      <c r="BXD58" s="269"/>
      <c r="BXE58" s="269"/>
      <c r="BXF58" s="269"/>
      <c r="BXG58" s="269"/>
      <c r="BXH58" s="269"/>
      <c r="BXI58" s="269"/>
      <c r="BXJ58" s="269"/>
      <c r="BXK58" s="269"/>
      <c r="BXL58" s="269"/>
      <c r="BXM58" s="269"/>
      <c r="BXN58" s="269"/>
      <c r="BXO58" s="269"/>
      <c r="BXP58" s="269"/>
      <c r="BXQ58" s="269"/>
      <c r="BXR58" s="269"/>
      <c r="BXS58" s="269"/>
      <c r="BXT58" s="269"/>
      <c r="BXU58" s="269"/>
      <c r="BXV58" s="269"/>
      <c r="BXW58" s="269"/>
      <c r="BXX58" s="269"/>
      <c r="BXY58" s="269"/>
      <c r="BXZ58" s="269"/>
      <c r="BYA58" s="269"/>
      <c r="BYB58" s="269"/>
      <c r="BYC58" s="269"/>
      <c r="BYD58" s="269"/>
      <c r="BYE58" s="269"/>
      <c r="BYF58" s="269"/>
      <c r="BYG58" s="269"/>
      <c r="BYH58" s="269"/>
      <c r="BYI58" s="269"/>
      <c r="BYJ58" s="269"/>
      <c r="BYK58" s="269"/>
      <c r="BYL58" s="269"/>
      <c r="BYM58" s="269"/>
      <c r="BYN58" s="269"/>
      <c r="BYO58" s="269"/>
      <c r="BYP58" s="269"/>
      <c r="BYQ58" s="269"/>
      <c r="BYR58" s="269"/>
      <c r="BYS58" s="269"/>
      <c r="BYT58" s="269"/>
      <c r="BYU58" s="269"/>
      <c r="BYV58" s="269"/>
      <c r="BYW58" s="269"/>
      <c r="BYX58" s="269"/>
      <c r="BYY58" s="269"/>
      <c r="BYZ58" s="269"/>
      <c r="BZA58" s="269"/>
      <c r="BZB58" s="269"/>
      <c r="BZC58" s="269"/>
      <c r="BZD58" s="269"/>
      <c r="BZE58" s="269"/>
      <c r="BZF58" s="269"/>
      <c r="BZG58" s="269"/>
      <c r="BZH58" s="269"/>
      <c r="BZI58" s="269"/>
      <c r="BZJ58" s="269"/>
      <c r="BZK58" s="269"/>
      <c r="BZL58" s="269"/>
      <c r="BZM58" s="269"/>
      <c r="BZN58" s="269"/>
      <c r="BZO58" s="269"/>
      <c r="BZP58" s="269"/>
      <c r="BZQ58" s="269"/>
      <c r="BZR58" s="269"/>
      <c r="BZS58" s="269"/>
      <c r="BZT58" s="269"/>
      <c r="BZU58" s="269"/>
      <c r="BZV58" s="269"/>
      <c r="BZW58" s="269"/>
      <c r="BZX58" s="269"/>
      <c r="BZY58" s="269"/>
      <c r="BZZ58" s="269"/>
      <c r="CAA58" s="269"/>
      <c r="CAB58" s="269"/>
      <c r="CAC58" s="269"/>
      <c r="CAD58" s="269"/>
      <c r="CAE58" s="269"/>
      <c r="CAF58" s="269"/>
      <c r="CAG58" s="269"/>
      <c r="CAH58" s="269"/>
      <c r="CAI58" s="269"/>
      <c r="CAJ58" s="269"/>
      <c r="CAK58" s="269"/>
      <c r="CAL58" s="269"/>
      <c r="CAM58" s="269"/>
      <c r="CAN58" s="269"/>
      <c r="CAO58" s="269"/>
      <c r="CAP58" s="269"/>
      <c r="CAQ58" s="269"/>
      <c r="CAR58" s="269"/>
      <c r="CAS58" s="269"/>
      <c r="CAT58" s="269"/>
      <c r="CAU58" s="269"/>
      <c r="CAV58" s="269"/>
      <c r="CAW58" s="269"/>
      <c r="CAX58" s="269"/>
      <c r="CAY58" s="269"/>
      <c r="CAZ58" s="269"/>
      <c r="CBA58" s="269"/>
      <c r="CBB58" s="269"/>
      <c r="CBC58" s="269"/>
      <c r="CBD58" s="269"/>
      <c r="CBE58" s="269"/>
      <c r="CBF58" s="269"/>
      <c r="CBG58" s="269"/>
      <c r="CBH58" s="269"/>
      <c r="CBI58" s="269"/>
      <c r="CBJ58" s="269"/>
      <c r="CBK58" s="269"/>
      <c r="CBL58" s="269"/>
      <c r="CBM58" s="269"/>
      <c r="CBN58" s="269"/>
      <c r="CBO58" s="269"/>
      <c r="CBP58" s="269"/>
      <c r="CBQ58" s="269"/>
      <c r="CBR58" s="269"/>
      <c r="CBS58" s="269"/>
      <c r="CBT58" s="269"/>
      <c r="CBU58" s="269"/>
      <c r="CBV58" s="269"/>
      <c r="CBW58" s="269"/>
      <c r="CBX58" s="269"/>
      <c r="CBY58" s="269"/>
      <c r="CBZ58" s="269"/>
      <c r="CCA58" s="269"/>
      <c r="CCB58" s="269"/>
      <c r="CCC58" s="269"/>
      <c r="CCD58" s="269"/>
      <c r="CCE58" s="269"/>
      <c r="CCF58" s="269"/>
      <c r="CCG58" s="269"/>
      <c r="CCH58" s="269"/>
      <c r="CCI58" s="269"/>
      <c r="CCJ58" s="269"/>
      <c r="CCK58" s="269"/>
      <c r="CCL58" s="269"/>
      <c r="CCM58" s="269"/>
      <c r="CCN58" s="269"/>
      <c r="CCO58" s="269"/>
      <c r="CCP58" s="269"/>
      <c r="CCQ58" s="269"/>
      <c r="CCR58" s="269"/>
      <c r="CCS58" s="269"/>
      <c r="CCT58" s="269"/>
      <c r="CCU58" s="269"/>
      <c r="CCV58" s="269"/>
      <c r="CCW58" s="269"/>
      <c r="CCX58" s="269"/>
      <c r="CCY58" s="269"/>
      <c r="CCZ58" s="269"/>
      <c r="CDA58" s="269"/>
      <c r="CDB58" s="269"/>
      <c r="CDC58" s="269"/>
      <c r="CDD58" s="269"/>
      <c r="CDE58" s="269"/>
      <c r="CDF58" s="269"/>
      <c r="CDG58" s="269"/>
      <c r="CDH58" s="269"/>
      <c r="CDI58" s="269"/>
      <c r="CDJ58" s="269"/>
      <c r="CDK58" s="269"/>
      <c r="CDL58" s="269"/>
      <c r="CDM58" s="269"/>
      <c r="CDN58" s="269"/>
      <c r="CDO58" s="269"/>
      <c r="CDP58" s="269"/>
      <c r="CDQ58" s="269"/>
      <c r="CDR58" s="269"/>
      <c r="CDS58" s="269"/>
      <c r="CDT58" s="269"/>
      <c r="CDU58" s="269"/>
      <c r="CDV58" s="269"/>
      <c r="CDW58" s="269"/>
      <c r="CDX58" s="269"/>
      <c r="CDY58" s="269"/>
      <c r="CDZ58" s="269"/>
      <c r="CEA58" s="269"/>
      <c r="CEB58" s="269"/>
      <c r="CEC58" s="269"/>
      <c r="CED58" s="269"/>
      <c r="CEE58" s="269"/>
      <c r="CEF58" s="269"/>
      <c r="CEG58" s="269"/>
      <c r="CEH58" s="269"/>
      <c r="CEI58" s="269"/>
      <c r="CEJ58" s="269"/>
      <c r="CEK58" s="269"/>
      <c r="CEL58" s="269"/>
      <c r="CEM58" s="269"/>
      <c r="CEN58" s="269"/>
      <c r="CEO58" s="269"/>
      <c r="CEP58" s="269"/>
      <c r="CEQ58" s="269"/>
      <c r="CER58" s="269"/>
      <c r="CES58" s="269"/>
      <c r="CET58" s="269"/>
      <c r="CEU58" s="269"/>
      <c r="CEV58" s="269"/>
      <c r="CEW58" s="269"/>
      <c r="CEX58" s="269"/>
      <c r="CEY58" s="269"/>
      <c r="CEZ58" s="269"/>
      <c r="CFA58" s="269"/>
      <c r="CFB58" s="269"/>
      <c r="CFC58" s="269"/>
      <c r="CFD58" s="269"/>
      <c r="CFE58" s="269"/>
      <c r="CFF58" s="269"/>
      <c r="CFG58" s="269"/>
      <c r="CFH58" s="269"/>
      <c r="CFI58" s="269"/>
      <c r="CFJ58" s="269"/>
      <c r="CFK58" s="269"/>
      <c r="CFL58" s="269"/>
      <c r="CFM58" s="269"/>
      <c r="CFN58" s="269"/>
      <c r="CFO58" s="269"/>
      <c r="CFP58" s="269"/>
      <c r="CFQ58" s="269"/>
      <c r="CFR58" s="269"/>
      <c r="CFS58" s="269"/>
      <c r="CFT58" s="269"/>
      <c r="CFU58" s="269"/>
      <c r="CFV58" s="269"/>
      <c r="CFW58" s="269"/>
      <c r="CFX58" s="269"/>
      <c r="CFY58" s="269"/>
      <c r="CFZ58" s="269"/>
      <c r="CGA58" s="269"/>
      <c r="CGB58" s="269"/>
      <c r="CGC58" s="269"/>
      <c r="CGD58" s="269"/>
      <c r="CGE58" s="269"/>
      <c r="CGF58" s="269"/>
      <c r="CGG58" s="269"/>
      <c r="CGH58" s="269"/>
      <c r="CGI58" s="269"/>
      <c r="CGJ58" s="269"/>
      <c r="CGK58" s="269"/>
      <c r="CGL58" s="269"/>
      <c r="CGM58" s="269"/>
      <c r="CGN58" s="269"/>
      <c r="CGO58" s="269"/>
      <c r="CGP58" s="269"/>
      <c r="CGQ58" s="269"/>
      <c r="CGR58" s="269"/>
      <c r="CGS58" s="269"/>
      <c r="CGT58" s="269"/>
      <c r="CGU58" s="269"/>
      <c r="CGV58" s="269"/>
      <c r="CGW58" s="269"/>
      <c r="CGX58" s="269"/>
      <c r="CGY58" s="269"/>
      <c r="CGZ58" s="269"/>
      <c r="CHA58" s="269"/>
      <c r="CHB58" s="269"/>
      <c r="CHC58" s="269"/>
      <c r="CHD58" s="269"/>
      <c r="CHE58" s="269"/>
      <c r="CHF58" s="269"/>
      <c r="CHG58" s="269"/>
      <c r="CHH58" s="269"/>
      <c r="CHI58" s="269"/>
      <c r="CHJ58" s="269"/>
      <c r="CHK58" s="269"/>
      <c r="CHL58" s="269"/>
      <c r="CHM58" s="269"/>
      <c r="CHN58" s="269"/>
      <c r="CHO58" s="269"/>
      <c r="CHP58" s="269"/>
      <c r="CHQ58" s="269"/>
      <c r="CHR58" s="269"/>
      <c r="CHS58" s="269"/>
      <c r="CHT58" s="269"/>
      <c r="CHU58" s="269"/>
      <c r="CHV58" s="269"/>
      <c r="CHW58" s="269"/>
      <c r="CHX58" s="269"/>
      <c r="CHY58" s="269"/>
      <c r="CHZ58" s="269"/>
      <c r="CIA58" s="269"/>
      <c r="CIB58" s="269"/>
      <c r="CIC58" s="269"/>
      <c r="CID58" s="269"/>
      <c r="CIE58" s="269"/>
      <c r="CIF58" s="269"/>
      <c r="CIG58" s="269"/>
      <c r="CIH58" s="269"/>
      <c r="CII58" s="269"/>
      <c r="CIJ58" s="269"/>
      <c r="CIK58" s="269"/>
      <c r="CIL58" s="269"/>
      <c r="CIM58" s="269"/>
      <c r="CIN58" s="269"/>
      <c r="CIO58" s="269"/>
      <c r="CIP58" s="269"/>
      <c r="CIQ58" s="269"/>
      <c r="CIR58" s="269"/>
      <c r="CIS58" s="269"/>
      <c r="CIT58" s="269"/>
      <c r="CIU58" s="269"/>
      <c r="CIV58" s="269"/>
      <c r="CIW58" s="269"/>
      <c r="CIX58" s="269"/>
      <c r="CIY58" s="269"/>
      <c r="CIZ58" s="269"/>
      <c r="CJA58" s="269"/>
      <c r="CJB58" s="269"/>
      <c r="CJC58" s="269"/>
      <c r="CJD58" s="269"/>
      <c r="CJE58" s="269"/>
      <c r="CJF58" s="269"/>
      <c r="CJG58" s="269"/>
      <c r="CJH58" s="269"/>
      <c r="CJI58" s="269"/>
      <c r="CJJ58" s="269"/>
      <c r="CJK58" s="269"/>
      <c r="CJL58" s="269"/>
      <c r="CJM58" s="269"/>
      <c r="CJN58" s="269"/>
      <c r="CJO58" s="269"/>
      <c r="CJP58" s="269"/>
      <c r="CJQ58" s="269"/>
      <c r="CJR58" s="269"/>
      <c r="CJS58" s="269"/>
      <c r="CJT58" s="269"/>
      <c r="CJU58" s="269"/>
      <c r="CJV58" s="269"/>
      <c r="CJW58" s="269"/>
      <c r="CJX58" s="269"/>
      <c r="CJY58" s="269"/>
      <c r="CJZ58" s="269"/>
      <c r="CKA58" s="269"/>
      <c r="CKB58" s="269"/>
      <c r="CKC58" s="269"/>
      <c r="CKD58" s="269"/>
      <c r="CKE58" s="269"/>
      <c r="CKF58" s="269"/>
      <c r="CKG58" s="269"/>
      <c r="CKH58" s="269"/>
      <c r="CKI58" s="269"/>
      <c r="CKJ58" s="269"/>
      <c r="CKK58" s="269"/>
      <c r="CKL58" s="269"/>
      <c r="CKM58" s="269"/>
      <c r="CKN58" s="269"/>
      <c r="CKO58" s="269"/>
      <c r="CKP58" s="269"/>
      <c r="CKQ58" s="269"/>
      <c r="CKR58" s="269"/>
      <c r="CKS58" s="269"/>
      <c r="CKT58" s="269"/>
      <c r="CKU58" s="269"/>
      <c r="CKV58" s="269"/>
      <c r="CKW58" s="269"/>
      <c r="CKX58" s="269"/>
      <c r="CKY58" s="269"/>
      <c r="CKZ58" s="269"/>
      <c r="CLA58" s="269"/>
      <c r="CLB58" s="269"/>
      <c r="CLC58" s="269"/>
      <c r="CLD58" s="269"/>
      <c r="CLE58" s="269"/>
      <c r="CLF58" s="269"/>
      <c r="CLG58" s="269"/>
      <c r="CLH58" s="269"/>
      <c r="CLI58" s="269"/>
      <c r="CLJ58" s="269"/>
      <c r="CLK58" s="269"/>
      <c r="CLL58" s="269"/>
      <c r="CLM58" s="269"/>
      <c r="CLN58" s="269"/>
      <c r="CLO58" s="269"/>
      <c r="CLP58" s="269"/>
      <c r="CLQ58" s="269"/>
      <c r="CLR58" s="269"/>
      <c r="CLS58" s="269"/>
      <c r="CLT58" s="269"/>
      <c r="CLU58" s="269"/>
      <c r="CLV58" s="269"/>
      <c r="CLW58" s="269"/>
      <c r="CLX58" s="269"/>
      <c r="CLY58" s="269"/>
      <c r="CLZ58" s="269"/>
      <c r="CMA58" s="269"/>
      <c r="CMB58" s="269"/>
      <c r="CMC58" s="269"/>
      <c r="CMD58" s="269"/>
      <c r="CME58" s="269"/>
      <c r="CMF58" s="269"/>
      <c r="CMG58" s="269"/>
      <c r="CMH58" s="269"/>
      <c r="CMI58" s="269"/>
      <c r="CMJ58" s="269"/>
      <c r="CMK58" s="269"/>
      <c r="CML58" s="269"/>
      <c r="CMM58" s="269"/>
      <c r="CMN58" s="269"/>
      <c r="CMO58" s="269"/>
      <c r="CMP58" s="269"/>
      <c r="CMQ58" s="269"/>
      <c r="CMR58" s="269"/>
      <c r="CMS58" s="269"/>
      <c r="CMT58" s="269"/>
      <c r="CMU58" s="269"/>
      <c r="CMV58" s="269"/>
      <c r="CMW58" s="269"/>
      <c r="CMX58" s="269"/>
      <c r="CMY58" s="269"/>
      <c r="CMZ58" s="269"/>
      <c r="CNA58" s="269"/>
      <c r="CNB58" s="269"/>
      <c r="CNC58" s="269"/>
      <c r="CND58" s="269"/>
      <c r="CNE58" s="269"/>
      <c r="CNF58" s="269"/>
      <c r="CNG58" s="269"/>
      <c r="CNH58" s="269"/>
      <c r="CNI58" s="269"/>
      <c r="CNJ58" s="269"/>
      <c r="CNK58" s="269"/>
      <c r="CNL58" s="269"/>
      <c r="CNM58" s="269"/>
      <c r="CNN58" s="269"/>
      <c r="CNO58" s="269"/>
      <c r="CNP58" s="269"/>
      <c r="CNQ58" s="269"/>
      <c r="CNR58" s="269"/>
      <c r="CNS58" s="269"/>
      <c r="CNT58" s="269"/>
      <c r="CNU58" s="269"/>
      <c r="CNV58" s="269"/>
      <c r="CNW58" s="269"/>
      <c r="CNX58" s="269"/>
      <c r="CNY58" s="269"/>
      <c r="CNZ58" s="269"/>
      <c r="COA58" s="269"/>
      <c r="COB58" s="269"/>
      <c r="COC58" s="269"/>
      <c r="COD58" s="269"/>
      <c r="COE58" s="269"/>
      <c r="COF58" s="269"/>
      <c r="COG58" s="269"/>
      <c r="COH58" s="269"/>
      <c r="COI58" s="269"/>
      <c r="COJ58" s="269"/>
      <c r="COK58" s="269"/>
      <c r="COL58" s="269"/>
      <c r="COM58" s="269"/>
      <c r="CON58" s="269"/>
      <c r="COO58" s="269"/>
      <c r="COP58" s="269"/>
      <c r="COQ58" s="269"/>
      <c r="COR58" s="269"/>
      <c r="COS58" s="269"/>
      <c r="COT58" s="269"/>
      <c r="COU58" s="269"/>
      <c r="COV58" s="269"/>
      <c r="COW58" s="269"/>
      <c r="COX58" s="269"/>
      <c r="COY58" s="269"/>
      <c r="COZ58" s="269"/>
      <c r="CPA58" s="269"/>
      <c r="CPB58" s="269"/>
      <c r="CPC58" s="269"/>
      <c r="CPD58" s="269"/>
      <c r="CPE58" s="269"/>
      <c r="CPF58" s="269"/>
      <c r="CPG58" s="269"/>
      <c r="CPH58" s="269"/>
      <c r="CPI58" s="269"/>
      <c r="CPJ58" s="269"/>
      <c r="CPK58" s="269"/>
      <c r="CPL58" s="269"/>
      <c r="CPM58" s="269"/>
      <c r="CPN58" s="269"/>
      <c r="CPO58" s="269"/>
      <c r="CPP58" s="269"/>
      <c r="CPQ58" s="269"/>
      <c r="CPR58" s="269"/>
      <c r="CPS58" s="269"/>
      <c r="CPT58" s="269"/>
      <c r="CPU58" s="269"/>
      <c r="CPV58" s="269"/>
      <c r="CPW58" s="269"/>
      <c r="CPX58" s="269"/>
      <c r="CPY58" s="269"/>
      <c r="CPZ58" s="269"/>
      <c r="CQA58" s="269"/>
      <c r="CQB58" s="269"/>
      <c r="CQC58" s="269"/>
      <c r="CQD58" s="269"/>
      <c r="CQE58" s="269"/>
      <c r="CQF58" s="269"/>
      <c r="CQG58" s="269"/>
      <c r="CQH58" s="269"/>
      <c r="CQI58" s="269"/>
      <c r="CQJ58" s="269"/>
      <c r="CQK58" s="269"/>
      <c r="CQL58" s="269"/>
      <c r="CQM58" s="269"/>
      <c r="CQN58" s="269"/>
      <c r="CQO58" s="269"/>
      <c r="CQP58" s="269"/>
      <c r="CQQ58" s="269"/>
      <c r="CQR58" s="269"/>
      <c r="CQS58" s="269"/>
      <c r="CQT58" s="269"/>
      <c r="CQU58" s="269"/>
      <c r="CQV58" s="269"/>
      <c r="CQW58" s="269"/>
      <c r="CQX58" s="269"/>
      <c r="CQY58" s="269"/>
      <c r="CQZ58" s="269"/>
      <c r="CRA58" s="269"/>
      <c r="CRB58" s="269"/>
      <c r="CRC58" s="269"/>
      <c r="CRD58" s="269"/>
      <c r="CRE58" s="269"/>
      <c r="CRF58" s="269"/>
      <c r="CRG58" s="269"/>
      <c r="CRH58" s="269"/>
      <c r="CRI58" s="269"/>
      <c r="CRJ58" s="269"/>
      <c r="CRK58" s="269"/>
      <c r="CRL58" s="269"/>
      <c r="CRM58" s="269"/>
      <c r="CRN58" s="269"/>
      <c r="CRO58" s="269"/>
      <c r="CRP58" s="269"/>
      <c r="CRQ58" s="269"/>
      <c r="CRR58" s="269"/>
      <c r="CRS58" s="269"/>
      <c r="CRT58" s="269"/>
      <c r="CRU58" s="269"/>
      <c r="CRV58" s="269"/>
      <c r="CRW58" s="269"/>
      <c r="CRX58" s="269"/>
      <c r="CRY58" s="269"/>
      <c r="CRZ58" s="269"/>
      <c r="CSA58" s="269"/>
      <c r="CSB58" s="269"/>
      <c r="CSC58" s="269"/>
      <c r="CSD58" s="269"/>
      <c r="CSE58" s="269"/>
      <c r="CSF58" s="269"/>
      <c r="CSG58" s="269"/>
      <c r="CSH58" s="269"/>
      <c r="CSI58" s="269"/>
      <c r="CSJ58" s="269"/>
      <c r="CSK58" s="269"/>
      <c r="CSL58" s="269"/>
      <c r="CSM58" s="269"/>
      <c r="CSN58" s="269"/>
      <c r="CSO58" s="269"/>
      <c r="CSP58" s="269"/>
      <c r="CSQ58" s="269"/>
      <c r="CSR58" s="269"/>
      <c r="CSS58" s="269"/>
      <c r="CST58" s="269"/>
      <c r="CSU58" s="269"/>
      <c r="CSV58" s="269"/>
      <c r="CSW58" s="269"/>
      <c r="CSX58" s="269"/>
      <c r="CSY58" s="269"/>
      <c r="CSZ58" s="269"/>
      <c r="CTA58" s="269"/>
      <c r="CTB58" s="269"/>
      <c r="CTC58" s="269"/>
      <c r="CTD58" s="269"/>
      <c r="CTE58" s="269"/>
      <c r="CTF58" s="269"/>
      <c r="CTG58" s="269"/>
      <c r="CTH58" s="269"/>
      <c r="CTI58" s="269"/>
      <c r="CTJ58" s="269"/>
      <c r="CTK58" s="269"/>
      <c r="CTL58" s="269"/>
      <c r="CTM58" s="269"/>
      <c r="CTN58" s="269"/>
      <c r="CTO58" s="269"/>
      <c r="CTP58" s="269"/>
      <c r="CTQ58" s="269"/>
      <c r="CTR58" s="269"/>
      <c r="CTS58" s="269"/>
      <c r="CTT58" s="269"/>
      <c r="CTU58" s="269"/>
      <c r="CTV58" s="269"/>
      <c r="CTW58" s="269"/>
      <c r="CTX58" s="269"/>
      <c r="CTY58" s="269"/>
      <c r="CTZ58" s="269"/>
      <c r="CUA58" s="269"/>
      <c r="CUB58" s="269"/>
      <c r="CUC58" s="269"/>
      <c r="CUD58" s="269"/>
      <c r="CUE58" s="269"/>
      <c r="CUF58" s="269"/>
      <c r="CUG58" s="269"/>
      <c r="CUH58" s="269"/>
      <c r="CUI58" s="269"/>
      <c r="CUJ58" s="269"/>
      <c r="CUK58" s="269"/>
      <c r="CUL58" s="269"/>
      <c r="CUM58" s="269"/>
      <c r="CUN58" s="269"/>
      <c r="CUO58" s="269"/>
      <c r="CUP58" s="269"/>
      <c r="CUQ58" s="269"/>
      <c r="CUR58" s="269"/>
      <c r="CUS58" s="269"/>
      <c r="CUT58" s="269"/>
      <c r="CUU58" s="269"/>
      <c r="CUV58" s="269"/>
      <c r="CUW58" s="269"/>
      <c r="CUX58" s="269"/>
      <c r="CUY58" s="269"/>
      <c r="CUZ58" s="269"/>
      <c r="CVA58" s="269"/>
      <c r="CVB58" s="269"/>
      <c r="CVC58" s="269"/>
      <c r="CVD58" s="269"/>
      <c r="CVE58" s="269"/>
      <c r="CVF58" s="269"/>
      <c r="CVG58" s="269"/>
      <c r="CVH58" s="269"/>
      <c r="CVI58" s="269"/>
      <c r="CVJ58" s="269"/>
      <c r="CVK58" s="269"/>
      <c r="CVL58" s="269"/>
      <c r="CVM58" s="269"/>
      <c r="CVN58" s="269"/>
      <c r="CVO58" s="269"/>
      <c r="CVP58" s="269"/>
      <c r="CVQ58" s="269"/>
      <c r="CVR58" s="269"/>
      <c r="CVS58" s="269"/>
      <c r="CVT58" s="269"/>
      <c r="CVU58" s="269"/>
      <c r="CVV58" s="269"/>
      <c r="CVW58" s="269"/>
      <c r="CVX58" s="269"/>
      <c r="CVY58" s="269"/>
      <c r="CVZ58" s="269"/>
      <c r="CWA58" s="269"/>
      <c r="CWB58" s="269"/>
      <c r="CWC58" s="269"/>
      <c r="CWD58" s="269"/>
      <c r="CWE58" s="269"/>
      <c r="CWF58" s="269"/>
      <c r="CWG58" s="269"/>
      <c r="CWH58" s="269"/>
      <c r="CWI58" s="269"/>
      <c r="CWJ58" s="269"/>
      <c r="CWK58" s="269"/>
      <c r="CWL58" s="269"/>
      <c r="CWM58" s="269"/>
      <c r="CWN58" s="269"/>
      <c r="CWO58" s="269"/>
      <c r="CWP58" s="269"/>
      <c r="CWQ58" s="269"/>
      <c r="CWR58" s="269"/>
      <c r="CWS58" s="269"/>
      <c r="CWT58" s="269"/>
      <c r="CWU58" s="269"/>
      <c r="CWV58" s="269"/>
      <c r="CWW58" s="269"/>
      <c r="CWX58" s="269"/>
      <c r="CWY58" s="269"/>
      <c r="CWZ58" s="269"/>
      <c r="CXA58" s="269"/>
      <c r="CXB58" s="269"/>
      <c r="CXC58" s="269"/>
      <c r="CXD58" s="269"/>
      <c r="CXE58" s="269"/>
      <c r="CXF58" s="269"/>
      <c r="CXG58" s="269"/>
      <c r="CXH58" s="269"/>
      <c r="CXI58" s="269"/>
      <c r="CXJ58" s="269"/>
      <c r="CXK58" s="269"/>
      <c r="CXL58" s="269"/>
      <c r="CXM58" s="269"/>
      <c r="CXN58" s="269"/>
      <c r="CXO58" s="269"/>
      <c r="CXP58" s="269"/>
      <c r="CXQ58" s="269"/>
      <c r="CXR58" s="269"/>
      <c r="CXS58" s="269"/>
      <c r="CXT58" s="269"/>
      <c r="CXU58" s="269"/>
      <c r="CXV58" s="269"/>
      <c r="CXW58" s="269"/>
      <c r="CXX58" s="269"/>
      <c r="CXY58" s="269"/>
      <c r="CXZ58" s="269"/>
      <c r="CYA58" s="269"/>
      <c r="CYB58" s="269"/>
      <c r="CYC58" s="269"/>
      <c r="CYD58" s="269"/>
      <c r="CYE58" s="269"/>
      <c r="CYF58" s="269"/>
      <c r="CYG58" s="269"/>
      <c r="CYH58" s="269"/>
      <c r="CYI58" s="269"/>
      <c r="CYJ58" s="269"/>
      <c r="CYK58" s="269"/>
      <c r="CYL58" s="269"/>
      <c r="CYM58" s="269"/>
      <c r="CYN58" s="269"/>
      <c r="CYO58" s="269"/>
      <c r="CYP58" s="269"/>
      <c r="CYQ58" s="269"/>
      <c r="CYR58" s="269"/>
      <c r="CYS58" s="269"/>
      <c r="CYT58" s="269"/>
      <c r="CYU58" s="269"/>
      <c r="CYV58" s="269"/>
      <c r="CYW58" s="269"/>
      <c r="CYX58" s="269"/>
      <c r="CYY58" s="269"/>
      <c r="CYZ58" s="269"/>
      <c r="CZA58" s="269"/>
      <c r="CZB58" s="269"/>
      <c r="CZC58" s="269"/>
      <c r="CZD58" s="269"/>
      <c r="CZE58" s="269"/>
      <c r="CZF58" s="269"/>
      <c r="CZG58" s="269"/>
      <c r="CZH58" s="269"/>
      <c r="CZI58" s="269"/>
      <c r="CZJ58" s="269"/>
      <c r="CZK58" s="269"/>
      <c r="CZL58" s="269"/>
      <c r="CZM58" s="269"/>
      <c r="CZN58" s="269"/>
      <c r="CZO58" s="269"/>
      <c r="CZP58" s="269"/>
      <c r="CZQ58" s="269"/>
      <c r="CZR58" s="269"/>
      <c r="CZS58" s="269"/>
      <c r="CZT58" s="269"/>
      <c r="CZU58" s="269"/>
      <c r="CZV58" s="269"/>
      <c r="CZW58" s="269"/>
      <c r="CZX58" s="269"/>
      <c r="CZY58" s="269"/>
      <c r="CZZ58" s="269"/>
      <c r="DAA58" s="269"/>
      <c r="DAB58" s="269"/>
      <c r="DAC58" s="269"/>
      <c r="DAD58" s="269"/>
      <c r="DAE58" s="269"/>
      <c r="DAF58" s="269"/>
      <c r="DAG58" s="269"/>
      <c r="DAH58" s="269"/>
      <c r="DAI58" s="269"/>
      <c r="DAJ58" s="269"/>
      <c r="DAK58" s="269"/>
      <c r="DAL58" s="269"/>
      <c r="DAM58" s="269"/>
      <c r="DAN58" s="269"/>
      <c r="DAO58" s="269"/>
      <c r="DAP58" s="269"/>
      <c r="DAQ58" s="269"/>
      <c r="DAR58" s="269"/>
      <c r="DAS58" s="269"/>
      <c r="DAT58" s="269"/>
      <c r="DAU58" s="269"/>
      <c r="DAV58" s="269"/>
      <c r="DAW58" s="269"/>
      <c r="DAX58" s="269"/>
      <c r="DAY58" s="269"/>
      <c r="DAZ58" s="269"/>
      <c r="DBA58" s="269"/>
      <c r="DBB58" s="269"/>
      <c r="DBC58" s="269"/>
      <c r="DBD58" s="269"/>
      <c r="DBE58" s="269"/>
      <c r="DBF58" s="269"/>
      <c r="DBG58" s="269"/>
      <c r="DBH58" s="269"/>
      <c r="DBI58" s="269"/>
      <c r="DBJ58" s="269"/>
      <c r="DBK58" s="269"/>
      <c r="DBL58" s="269"/>
      <c r="DBM58" s="269"/>
      <c r="DBN58" s="269"/>
      <c r="DBO58" s="269"/>
      <c r="DBP58" s="269"/>
      <c r="DBQ58" s="269"/>
      <c r="DBR58" s="269"/>
      <c r="DBS58" s="269"/>
      <c r="DBT58" s="269"/>
      <c r="DBU58" s="269"/>
      <c r="DBV58" s="269"/>
      <c r="DBW58" s="269"/>
      <c r="DBX58" s="269"/>
      <c r="DBY58" s="269"/>
      <c r="DBZ58" s="269"/>
      <c r="DCA58" s="269"/>
      <c r="DCB58" s="269"/>
      <c r="DCC58" s="269"/>
      <c r="DCD58" s="269"/>
      <c r="DCE58" s="269"/>
      <c r="DCF58" s="269"/>
      <c r="DCG58" s="269"/>
      <c r="DCH58" s="269"/>
      <c r="DCI58" s="269"/>
      <c r="DCJ58" s="269"/>
      <c r="DCK58" s="269"/>
      <c r="DCL58" s="269"/>
      <c r="DCM58" s="269"/>
      <c r="DCN58" s="269"/>
      <c r="DCO58" s="269"/>
      <c r="DCP58" s="269"/>
      <c r="DCQ58" s="269"/>
      <c r="DCR58" s="269"/>
      <c r="DCS58" s="269"/>
      <c r="DCT58" s="269"/>
      <c r="DCU58" s="269"/>
      <c r="DCV58" s="269"/>
      <c r="DCW58" s="269"/>
      <c r="DCX58" s="269"/>
      <c r="DCY58" s="269"/>
      <c r="DCZ58" s="269"/>
      <c r="DDA58" s="269"/>
      <c r="DDB58" s="269"/>
      <c r="DDC58" s="269"/>
      <c r="DDD58" s="269"/>
      <c r="DDE58" s="269"/>
      <c r="DDF58" s="269"/>
      <c r="DDG58" s="269"/>
      <c r="DDH58" s="269"/>
      <c r="DDI58" s="269"/>
      <c r="DDJ58" s="269"/>
      <c r="DDK58" s="269"/>
      <c r="DDL58" s="269"/>
      <c r="DDM58" s="269"/>
      <c r="DDN58" s="269"/>
      <c r="DDO58" s="269"/>
      <c r="DDP58" s="269"/>
      <c r="DDQ58" s="269"/>
      <c r="DDR58" s="269"/>
      <c r="DDS58" s="269"/>
      <c r="DDT58" s="269"/>
      <c r="DDU58" s="269"/>
      <c r="DDV58" s="269"/>
      <c r="DDW58" s="269"/>
      <c r="DDX58" s="269"/>
      <c r="DDY58" s="269"/>
      <c r="DDZ58" s="269"/>
      <c r="DEA58" s="269"/>
      <c r="DEB58" s="269"/>
      <c r="DEC58" s="269"/>
      <c r="DED58" s="269"/>
      <c r="DEE58" s="269"/>
      <c r="DEF58" s="269"/>
      <c r="DEG58" s="269"/>
      <c r="DEH58" s="269"/>
      <c r="DEI58" s="269"/>
      <c r="DEJ58" s="269"/>
      <c r="DEK58" s="269"/>
      <c r="DEL58" s="269"/>
      <c r="DEM58" s="269"/>
      <c r="DEN58" s="269"/>
      <c r="DEO58" s="269"/>
      <c r="DEP58" s="269"/>
      <c r="DEQ58" s="269"/>
      <c r="DER58" s="269"/>
      <c r="DES58" s="269"/>
      <c r="DET58" s="269"/>
      <c r="DEU58" s="269"/>
      <c r="DEV58" s="269"/>
      <c r="DEW58" s="269"/>
      <c r="DEX58" s="269"/>
      <c r="DEY58" s="269"/>
      <c r="DEZ58" s="269"/>
      <c r="DFA58" s="269"/>
      <c r="DFB58" s="269"/>
      <c r="DFC58" s="269"/>
      <c r="DFD58" s="269"/>
      <c r="DFE58" s="269"/>
      <c r="DFF58" s="269"/>
      <c r="DFG58" s="269"/>
      <c r="DFH58" s="269"/>
      <c r="DFI58" s="269"/>
      <c r="DFJ58" s="269"/>
      <c r="DFK58" s="269"/>
      <c r="DFL58" s="269"/>
      <c r="DFM58" s="269"/>
      <c r="DFN58" s="269"/>
      <c r="DFO58" s="269"/>
      <c r="DFP58" s="269"/>
      <c r="DFQ58" s="269"/>
      <c r="DFR58" s="269"/>
      <c r="DFS58" s="269"/>
      <c r="DFT58" s="269"/>
      <c r="DFU58" s="269"/>
      <c r="DFV58" s="269"/>
      <c r="DFW58" s="269"/>
      <c r="DFX58" s="269"/>
      <c r="DFY58" s="269"/>
      <c r="DFZ58" s="269"/>
      <c r="DGA58" s="269"/>
      <c r="DGB58" s="269"/>
      <c r="DGC58" s="269"/>
      <c r="DGD58" s="269"/>
      <c r="DGE58" s="269"/>
      <c r="DGF58" s="269"/>
      <c r="DGG58" s="269"/>
      <c r="DGH58" s="269"/>
      <c r="DGI58" s="269"/>
      <c r="DGJ58" s="269"/>
      <c r="DGK58" s="269"/>
      <c r="DGL58" s="269"/>
      <c r="DGM58" s="269"/>
      <c r="DGN58" s="269"/>
      <c r="DGO58" s="269"/>
      <c r="DGP58" s="269"/>
      <c r="DGQ58" s="269"/>
      <c r="DGR58" s="269"/>
      <c r="DGS58" s="269"/>
      <c r="DGT58" s="269"/>
      <c r="DGU58" s="269"/>
      <c r="DGV58" s="269"/>
      <c r="DGW58" s="269"/>
      <c r="DGX58" s="269"/>
      <c r="DGY58" s="269"/>
      <c r="DGZ58" s="269"/>
      <c r="DHA58" s="269"/>
      <c r="DHB58" s="269"/>
      <c r="DHC58" s="269"/>
      <c r="DHD58" s="269"/>
      <c r="DHE58" s="269"/>
      <c r="DHF58" s="269"/>
      <c r="DHG58" s="269"/>
      <c r="DHH58" s="269"/>
      <c r="DHI58" s="269"/>
      <c r="DHJ58" s="269"/>
      <c r="DHK58" s="269"/>
      <c r="DHL58" s="269"/>
      <c r="DHM58" s="269"/>
      <c r="DHN58" s="269"/>
      <c r="DHO58" s="269"/>
      <c r="DHP58" s="269"/>
      <c r="DHQ58" s="269"/>
      <c r="DHR58" s="269"/>
      <c r="DHS58" s="269"/>
      <c r="DHT58" s="269"/>
      <c r="DHU58" s="269"/>
      <c r="DHV58" s="269"/>
      <c r="DHW58" s="269"/>
      <c r="DHX58" s="269"/>
      <c r="DHY58" s="269"/>
      <c r="DHZ58" s="269"/>
      <c r="DIA58" s="269"/>
      <c r="DIB58" s="269"/>
      <c r="DIC58" s="269"/>
      <c r="DID58" s="269"/>
      <c r="DIE58" s="269"/>
      <c r="DIF58" s="269"/>
      <c r="DIG58" s="269"/>
      <c r="DIH58" s="269"/>
      <c r="DII58" s="269"/>
      <c r="DIJ58" s="269"/>
      <c r="DIK58" s="269"/>
      <c r="DIL58" s="269"/>
      <c r="DIM58" s="269"/>
      <c r="DIN58" s="269"/>
      <c r="DIO58" s="269"/>
      <c r="DIP58" s="269"/>
      <c r="DIQ58" s="269"/>
      <c r="DIR58" s="269"/>
      <c r="DIS58" s="269"/>
      <c r="DIT58" s="269"/>
      <c r="DIU58" s="269"/>
      <c r="DIV58" s="269"/>
      <c r="DIW58" s="269"/>
      <c r="DIX58" s="269"/>
      <c r="DIY58" s="269"/>
      <c r="DIZ58" s="269"/>
      <c r="DJA58" s="269"/>
      <c r="DJB58" s="269"/>
      <c r="DJC58" s="269"/>
      <c r="DJD58" s="269"/>
      <c r="DJE58" s="269"/>
      <c r="DJF58" s="269"/>
      <c r="DJG58" s="269"/>
      <c r="DJH58" s="269"/>
      <c r="DJI58" s="269"/>
      <c r="DJJ58" s="269"/>
      <c r="DJK58" s="269"/>
      <c r="DJL58" s="269"/>
      <c r="DJM58" s="269"/>
      <c r="DJN58" s="269"/>
      <c r="DJO58" s="269"/>
      <c r="DJP58" s="269"/>
      <c r="DJQ58" s="269"/>
      <c r="DJR58" s="269"/>
      <c r="DJS58" s="269"/>
      <c r="DJT58" s="269"/>
      <c r="DJU58" s="269"/>
      <c r="DJV58" s="269"/>
      <c r="DJW58" s="269"/>
      <c r="DJX58" s="269"/>
      <c r="DJY58" s="269"/>
      <c r="DJZ58" s="269"/>
      <c r="DKA58" s="269"/>
      <c r="DKB58" s="269"/>
      <c r="DKC58" s="269"/>
      <c r="DKD58" s="269"/>
      <c r="DKE58" s="269"/>
      <c r="DKF58" s="269"/>
      <c r="DKG58" s="269"/>
      <c r="DKH58" s="269"/>
      <c r="DKI58" s="269"/>
      <c r="DKJ58" s="269"/>
      <c r="DKK58" s="269"/>
      <c r="DKL58" s="269"/>
      <c r="DKM58" s="269"/>
      <c r="DKN58" s="269"/>
      <c r="DKO58" s="269"/>
      <c r="DKP58" s="269"/>
      <c r="DKQ58" s="269"/>
      <c r="DKR58" s="269"/>
      <c r="DKS58" s="269"/>
      <c r="DKT58" s="269"/>
      <c r="DKU58" s="269"/>
      <c r="DKV58" s="269"/>
      <c r="DKW58" s="269"/>
      <c r="DKX58" s="269"/>
      <c r="DKY58" s="269"/>
      <c r="DKZ58" s="269"/>
      <c r="DLA58" s="269"/>
      <c r="DLB58" s="269"/>
      <c r="DLC58" s="269"/>
      <c r="DLD58" s="269"/>
      <c r="DLE58" s="269"/>
      <c r="DLF58" s="269"/>
      <c r="DLG58" s="269"/>
      <c r="DLH58" s="269"/>
      <c r="DLI58" s="269"/>
      <c r="DLJ58" s="269"/>
      <c r="DLK58" s="269"/>
      <c r="DLL58" s="269"/>
      <c r="DLM58" s="269"/>
      <c r="DLN58" s="269"/>
      <c r="DLO58" s="269"/>
      <c r="DLP58" s="269"/>
      <c r="DLQ58" s="269"/>
      <c r="DLR58" s="269"/>
      <c r="DLS58" s="269"/>
      <c r="DLT58" s="269"/>
      <c r="DLU58" s="269"/>
      <c r="DLV58" s="269"/>
      <c r="DLW58" s="269"/>
      <c r="DLX58" s="269"/>
      <c r="DLY58" s="269"/>
      <c r="DLZ58" s="269"/>
      <c r="DMA58" s="269"/>
      <c r="DMB58" s="269"/>
      <c r="DMC58" s="269"/>
      <c r="DMD58" s="269"/>
      <c r="DME58" s="269"/>
      <c r="DMF58" s="269"/>
      <c r="DMG58" s="269"/>
      <c r="DMH58" s="269"/>
      <c r="DMI58" s="269"/>
      <c r="DMJ58" s="269"/>
      <c r="DMK58" s="269"/>
      <c r="DML58" s="269"/>
      <c r="DMM58" s="269"/>
      <c r="DMN58" s="269"/>
      <c r="DMO58" s="269"/>
      <c r="DMP58" s="269"/>
      <c r="DMQ58" s="269"/>
      <c r="DMR58" s="269"/>
      <c r="DMS58" s="269"/>
      <c r="DMT58" s="269"/>
      <c r="DMU58" s="269"/>
      <c r="DMV58" s="269"/>
      <c r="DMW58" s="269"/>
      <c r="DMX58" s="269"/>
      <c r="DMY58" s="269"/>
      <c r="DMZ58" s="269"/>
      <c r="DNA58" s="269"/>
      <c r="DNB58" s="269"/>
      <c r="DNC58" s="269"/>
      <c r="DND58" s="269"/>
      <c r="DNE58" s="269"/>
      <c r="DNF58" s="269"/>
      <c r="DNG58" s="269"/>
      <c r="DNH58" s="269"/>
      <c r="DNI58" s="269"/>
      <c r="DNJ58" s="269"/>
      <c r="DNK58" s="269"/>
      <c r="DNL58" s="269"/>
      <c r="DNM58" s="269"/>
      <c r="DNN58" s="269"/>
      <c r="DNO58" s="269"/>
      <c r="DNP58" s="269"/>
      <c r="DNQ58" s="269"/>
      <c r="DNR58" s="269"/>
      <c r="DNS58" s="269"/>
      <c r="DNT58" s="269"/>
      <c r="DNU58" s="269"/>
      <c r="DNV58" s="269"/>
      <c r="DNW58" s="269"/>
      <c r="DNX58" s="269"/>
      <c r="DNY58" s="269"/>
      <c r="DNZ58" s="269"/>
      <c r="DOA58" s="269"/>
      <c r="DOB58" s="269"/>
      <c r="DOC58" s="269"/>
      <c r="DOD58" s="269"/>
      <c r="DOE58" s="269"/>
      <c r="DOF58" s="269"/>
      <c r="DOG58" s="269"/>
      <c r="DOH58" s="269"/>
      <c r="DOI58" s="269"/>
      <c r="DOJ58" s="269"/>
      <c r="DOK58" s="269"/>
      <c r="DOL58" s="269"/>
      <c r="DOM58" s="269"/>
      <c r="DON58" s="269"/>
      <c r="DOO58" s="269"/>
      <c r="DOP58" s="269"/>
      <c r="DOQ58" s="269"/>
      <c r="DOR58" s="269"/>
      <c r="DOS58" s="269"/>
      <c r="DOT58" s="269"/>
      <c r="DOU58" s="269"/>
      <c r="DOV58" s="269"/>
      <c r="DOW58" s="269"/>
      <c r="DOX58" s="269"/>
      <c r="DOY58" s="269"/>
      <c r="DOZ58" s="269"/>
      <c r="DPA58" s="269"/>
      <c r="DPB58" s="269"/>
      <c r="DPC58" s="269"/>
      <c r="DPD58" s="269"/>
      <c r="DPE58" s="269"/>
      <c r="DPF58" s="269"/>
      <c r="DPG58" s="269"/>
      <c r="DPH58" s="269"/>
      <c r="DPI58" s="269"/>
      <c r="DPJ58" s="269"/>
      <c r="DPK58" s="269"/>
      <c r="DPL58" s="269"/>
      <c r="DPM58" s="269"/>
      <c r="DPN58" s="269"/>
      <c r="DPO58" s="269"/>
      <c r="DPP58" s="269"/>
      <c r="DPQ58" s="269"/>
      <c r="DPR58" s="269"/>
      <c r="DPS58" s="269"/>
      <c r="DPT58" s="269"/>
      <c r="DPU58" s="269"/>
      <c r="DPV58" s="269"/>
      <c r="DPW58" s="269"/>
      <c r="DPX58" s="269"/>
      <c r="DPY58" s="269"/>
      <c r="DPZ58" s="269"/>
      <c r="DQA58" s="269"/>
      <c r="DQB58" s="269"/>
      <c r="DQC58" s="269"/>
      <c r="DQD58" s="269"/>
      <c r="DQE58" s="269"/>
      <c r="DQF58" s="269"/>
      <c r="DQG58" s="269"/>
      <c r="DQH58" s="269"/>
      <c r="DQI58" s="269"/>
      <c r="DQJ58" s="269"/>
      <c r="DQK58" s="269"/>
      <c r="DQL58" s="269"/>
      <c r="DQM58" s="269"/>
      <c r="DQN58" s="269"/>
      <c r="DQO58" s="269"/>
      <c r="DQP58" s="269"/>
      <c r="DQQ58" s="269"/>
      <c r="DQR58" s="269"/>
      <c r="DQS58" s="269"/>
      <c r="DQT58" s="269"/>
      <c r="DQU58" s="269"/>
      <c r="DQV58" s="269"/>
      <c r="DQW58" s="269"/>
      <c r="DQX58" s="269"/>
      <c r="DQY58" s="269"/>
      <c r="DQZ58" s="269"/>
      <c r="DRA58" s="269"/>
      <c r="DRB58" s="269"/>
      <c r="DRC58" s="269"/>
      <c r="DRD58" s="269"/>
      <c r="DRE58" s="269"/>
      <c r="DRF58" s="269"/>
      <c r="DRG58" s="269"/>
      <c r="DRH58" s="269"/>
      <c r="DRI58" s="269"/>
      <c r="DRJ58" s="269"/>
      <c r="DRK58" s="269"/>
      <c r="DRL58" s="269"/>
      <c r="DRM58" s="269"/>
      <c r="DRN58" s="269"/>
      <c r="DRO58" s="269"/>
      <c r="DRP58" s="269"/>
      <c r="DRQ58" s="269"/>
      <c r="DRR58" s="269"/>
      <c r="DRS58" s="269"/>
      <c r="DRT58" s="269"/>
      <c r="DRU58" s="269"/>
      <c r="DRV58" s="269"/>
      <c r="DRW58" s="269"/>
      <c r="DRX58" s="269"/>
      <c r="DRY58" s="269"/>
      <c r="DRZ58" s="269"/>
      <c r="DSA58" s="269"/>
      <c r="DSB58" s="269"/>
      <c r="DSC58" s="269"/>
      <c r="DSD58" s="269"/>
      <c r="DSE58" s="269"/>
      <c r="DSF58" s="269"/>
      <c r="DSG58" s="269"/>
      <c r="DSH58" s="269"/>
      <c r="DSI58" s="269"/>
      <c r="DSJ58" s="269"/>
      <c r="DSK58" s="269"/>
      <c r="DSL58" s="269"/>
      <c r="DSM58" s="269"/>
      <c r="DSN58" s="269"/>
      <c r="DSO58" s="269"/>
      <c r="DSP58" s="269"/>
      <c r="DSQ58" s="269"/>
      <c r="DSR58" s="269"/>
      <c r="DSS58" s="269"/>
      <c r="DST58" s="269"/>
      <c r="DSU58" s="269"/>
      <c r="DSV58" s="269"/>
      <c r="DSW58" s="269"/>
      <c r="DSX58" s="269"/>
      <c r="DSY58" s="269"/>
      <c r="DSZ58" s="269"/>
      <c r="DTA58" s="269"/>
      <c r="DTB58" s="269"/>
      <c r="DTC58" s="269"/>
      <c r="DTD58" s="269"/>
      <c r="DTE58" s="269"/>
      <c r="DTF58" s="269"/>
      <c r="DTG58" s="269"/>
      <c r="DTH58" s="269"/>
      <c r="DTI58" s="269"/>
      <c r="DTJ58" s="269"/>
      <c r="DTK58" s="269"/>
      <c r="DTL58" s="269"/>
      <c r="DTM58" s="269"/>
      <c r="DTN58" s="269"/>
      <c r="DTO58" s="269"/>
      <c r="DTP58" s="269"/>
      <c r="DTQ58" s="269"/>
      <c r="DTR58" s="269"/>
      <c r="DTS58" s="269"/>
      <c r="DTT58" s="269"/>
      <c r="DTU58" s="269"/>
      <c r="DTV58" s="269"/>
      <c r="DTW58" s="269"/>
      <c r="DTX58" s="269"/>
      <c r="DTY58" s="269"/>
      <c r="DTZ58" s="269"/>
      <c r="DUA58" s="269"/>
      <c r="DUB58" s="269"/>
      <c r="DUC58" s="269"/>
      <c r="DUD58" s="269"/>
      <c r="DUE58" s="269"/>
      <c r="DUF58" s="269"/>
      <c r="DUG58" s="269"/>
      <c r="DUH58" s="269"/>
      <c r="DUI58" s="269"/>
      <c r="DUJ58" s="269"/>
      <c r="DUK58" s="269"/>
      <c r="DUL58" s="269"/>
      <c r="DUM58" s="269"/>
      <c r="DUN58" s="269"/>
      <c r="DUO58" s="269"/>
      <c r="DUP58" s="269"/>
      <c r="DUQ58" s="269"/>
      <c r="DUR58" s="269"/>
      <c r="DUS58" s="269"/>
      <c r="DUT58" s="269"/>
      <c r="DUU58" s="269"/>
      <c r="DUV58" s="269"/>
      <c r="DUW58" s="269"/>
      <c r="DUX58" s="269"/>
      <c r="DUY58" s="269"/>
      <c r="DUZ58" s="269"/>
      <c r="DVA58" s="269"/>
      <c r="DVB58" s="269"/>
      <c r="DVC58" s="269"/>
      <c r="DVD58" s="269"/>
      <c r="DVE58" s="269"/>
      <c r="DVF58" s="269"/>
      <c r="DVG58" s="269"/>
      <c r="DVH58" s="269"/>
      <c r="DVI58" s="269"/>
      <c r="DVJ58" s="269"/>
      <c r="DVK58" s="269"/>
      <c r="DVL58" s="269"/>
      <c r="DVM58" s="269"/>
      <c r="DVN58" s="269"/>
      <c r="DVO58" s="269"/>
      <c r="DVP58" s="269"/>
      <c r="DVQ58" s="269"/>
      <c r="DVR58" s="269"/>
      <c r="DVS58" s="269"/>
      <c r="DVT58" s="269"/>
      <c r="DVU58" s="269"/>
      <c r="DVV58" s="269"/>
      <c r="DVW58" s="269"/>
      <c r="DVX58" s="269"/>
      <c r="DVY58" s="269"/>
      <c r="DVZ58" s="269"/>
      <c r="DWA58" s="269"/>
      <c r="DWB58" s="269"/>
      <c r="DWC58" s="269"/>
      <c r="DWD58" s="269"/>
      <c r="DWE58" s="269"/>
      <c r="DWF58" s="269"/>
      <c r="DWG58" s="269"/>
      <c r="DWH58" s="269"/>
      <c r="DWI58" s="269"/>
      <c r="DWJ58" s="269"/>
      <c r="DWK58" s="269"/>
      <c r="DWL58" s="269"/>
      <c r="DWM58" s="269"/>
      <c r="DWN58" s="269"/>
      <c r="DWO58" s="269"/>
      <c r="DWP58" s="269"/>
      <c r="DWQ58" s="269"/>
      <c r="DWR58" s="269"/>
      <c r="DWS58" s="269"/>
      <c r="DWT58" s="269"/>
      <c r="DWU58" s="269"/>
      <c r="DWV58" s="269"/>
      <c r="DWW58" s="269"/>
      <c r="DWX58" s="269"/>
      <c r="DWY58" s="269"/>
      <c r="DWZ58" s="269"/>
      <c r="DXA58" s="269"/>
      <c r="DXB58" s="269"/>
      <c r="DXC58" s="269"/>
      <c r="DXD58" s="269"/>
      <c r="DXE58" s="269"/>
      <c r="DXF58" s="269"/>
      <c r="DXG58" s="269"/>
      <c r="DXH58" s="269"/>
      <c r="DXI58" s="269"/>
      <c r="DXJ58" s="269"/>
      <c r="DXK58" s="269"/>
      <c r="DXL58" s="269"/>
      <c r="DXM58" s="269"/>
      <c r="DXN58" s="269"/>
      <c r="DXO58" s="269"/>
      <c r="DXP58" s="269"/>
      <c r="DXQ58" s="269"/>
      <c r="DXR58" s="269"/>
      <c r="DXS58" s="269"/>
      <c r="DXT58" s="269"/>
      <c r="DXU58" s="269"/>
      <c r="DXV58" s="269"/>
      <c r="DXW58" s="269"/>
      <c r="DXX58" s="269"/>
      <c r="DXY58" s="269"/>
      <c r="DXZ58" s="269"/>
      <c r="DYA58" s="269"/>
      <c r="DYB58" s="269"/>
      <c r="DYC58" s="269"/>
      <c r="DYD58" s="269"/>
      <c r="DYE58" s="269"/>
      <c r="DYF58" s="269"/>
      <c r="DYG58" s="269"/>
      <c r="DYH58" s="269"/>
      <c r="DYI58" s="269"/>
      <c r="DYJ58" s="269"/>
      <c r="DYK58" s="269"/>
      <c r="DYL58" s="269"/>
      <c r="DYM58" s="269"/>
      <c r="DYN58" s="269"/>
      <c r="DYO58" s="269"/>
      <c r="DYP58" s="269"/>
      <c r="DYQ58" s="269"/>
      <c r="DYR58" s="269"/>
      <c r="DYS58" s="269"/>
      <c r="DYT58" s="269"/>
      <c r="DYU58" s="269"/>
      <c r="DYV58" s="269"/>
      <c r="DYW58" s="269"/>
      <c r="DYX58" s="269"/>
      <c r="DYY58" s="269"/>
      <c r="DYZ58" s="269"/>
      <c r="DZA58" s="269"/>
      <c r="DZB58" s="269"/>
      <c r="DZC58" s="269"/>
      <c r="DZD58" s="269"/>
      <c r="DZE58" s="269"/>
      <c r="DZF58" s="269"/>
      <c r="DZG58" s="269"/>
      <c r="DZH58" s="269"/>
      <c r="DZI58" s="269"/>
      <c r="DZJ58" s="269"/>
      <c r="DZK58" s="269"/>
      <c r="DZL58" s="269"/>
      <c r="DZM58" s="269"/>
      <c r="DZN58" s="269"/>
      <c r="DZO58" s="269"/>
      <c r="DZP58" s="269"/>
      <c r="DZQ58" s="269"/>
      <c r="DZR58" s="269"/>
      <c r="DZS58" s="269"/>
      <c r="DZT58" s="269"/>
      <c r="DZU58" s="269"/>
      <c r="DZV58" s="269"/>
      <c r="DZW58" s="269"/>
      <c r="DZX58" s="269"/>
      <c r="DZY58" s="269"/>
      <c r="DZZ58" s="269"/>
      <c r="EAA58" s="269"/>
      <c r="EAB58" s="269"/>
      <c r="EAC58" s="269"/>
      <c r="EAD58" s="269"/>
      <c r="EAE58" s="269"/>
      <c r="EAF58" s="269"/>
      <c r="EAG58" s="269"/>
      <c r="EAH58" s="269"/>
      <c r="EAI58" s="269"/>
      <c r="EAJ58" s="269"/>
      <c r="EAK58" s="269"/>
      <c r="EAL58" s="269"/>
      <c r="EAM58" s="269"/>
      <c r="EAN58" s="269"/>
      <c r="EAO58" s="269"/>
      <c r="EAP58" s="269"/>
      <c r="EAQ58" s="269"/>
      <c r="EAR58" s="269"/>
      <c r="EAS58" s="269"/>
      <c r="EAT58" s="269"/>
      <c r="EAU58" s="269"/>
      <c r="EAV58" s="269"/>
      <c r="EAW58" s="269"/>
      <c r="EAX58" s="269"/>
      <c r="EAY58" s="269"/>
      <c r="EAZ58" s="269"/>
      <c r="EBA58" s="269"/>
      <c r="EBB58" s="269"/>
      <c r="EBC58" s="269"/>
      <c r="EBD58" s="269"/>
      <c r="EBE58" s="269"/>
      <c r="EBF58" s="269"/>
      <c r="EBG58" s="269"/>
      <c r="EBH58" s="269"/>
      <c r="EBI58" s="269"/>
      <c r="EBJ58" s="269"/>
      <c r="EBK58" s="269"/>
      <c r="EBL58" s="269"/>
      <c r="EBM58" s="269"/>
      <c r="EBN58" s="269"/>
      <c r="EBO58" s="269"/>
      <c r="EBP58" s="269"/>
      <c r="EBQ58" s="269"/>
      <c r="EBR58" s="269"/>
      <c r="EBS58" s="269"/>
      <c r="EBT58" s="269"/>
      <c r="EBU58" s="269"/>
      <c r="EBV58" s="269"/>
      <c r="EBW58" s="269"/>
      <c r="EBX58" s="269"/>
      <c r="EBY58" s="269"/>
      <c r="EBZ58" s="269"/>
      <c r="ECA58" s="269"/>
      <c r="ECB58" s="269"/>
      <c r="ECC58" s="269"/>
      <c r="ECD58" s="269"/>
      <c r="ECE58" s="269"/>
      <c r="ECF58" s="269"/>
      <c r="ECG58" s="269"/>
      <c r="ECH58" s="269"/>
      <c r="ECI58" s="269"/>
      <c r="ECJ58" s="269"/>
      <c r="ECK58" s="269"/>
      <c r="ECL58" s="269"/>
      <c r="ECM58" s="269"/>
      <c r="ECN58" s="269"/>
      <c r="ECO58" s="269"/>
      <c r="ECP58" s="269"/>
      <c r="ECQ58" s="269"/>
      <c r="ECR58" s="269"/>
      <c r="ECS58" s="269"/>
      <c r="ECT58" s="269"/>
      <c r="ECU58" s="269"/>
      <c r="ECV58" s="269"/>
      <c r="ECW58" s="269"/>
      <c r="ECX58" s="269"/>
      <c r="ECY58" s="269"/>
      <c r="ECZ58" s="269"/>
      <c r="EDA58" s="269"/>
      <c r="EDB58" s="269"/>
      <c r="EDC58" s="269"/>
      <c r="EDD58" s="269"/>
      <c r="EDE58" s="269"/>
      <c r="EDF58" s="269"/>
      <c r="EDG58" s="269"/>
      <c r="EDH58" s="269"/>
      <c r="EDI58" s="269"/>
      <c r="EDJ58" s="269"/>
      <c r="EDK58" s="269"/>
      <c r="EDL58" s="269"/>
      <c r="EDM58" s="269"/>
      <c r="EDN58" s="269"/>
      <c r="EDO58" s="269"/>
      <c r="EDP58" s="269"/>
      <c r="EDQ58" s="269"/>
      <c r="EDR58" s="269"/>
      <c r="EDS58" s="269"/>
      <c r="EDT58" s="269"/>
      <c r="EDU58" s="269"/>
      <c r="EDV58" s="269"/>
      <c r="EDW58" s="269"/>
      <c r="EDX58" s="269"/>
      <c r="EDY58" s="269"/>
      <c r="EDZ58" s="269"/>
      <c r="EEA58" s="269"/>
      <c r="EEB58" s="269"/>
      <c r="EEC58" s="269"/>
      <c r="EED58" s="269"/>
      <c r="EEE58" s="269"/>
      <c r="EEF58" s="269"/>
      <c r="EEG58" s="269"/>
      <c r="EEH58" s="269"/>
      <c r="EEI58" s="269"/>
      <c r="EEJ58" s="269"/>
      <c r="EEK58" s="269"/>
      <c r="EEL58" s="269"/>
      <c r="EEM58" s="269"/>
      <c r="EEN58" s="269"/>
      <c r="EEO58" s="269"/>
      <c r="EEP58" s="269"/>
      <c r="EEQ58" s="269"/>
      <c r="EER58" s="269"/>
      <c r="EES58" s="269"/>
      <c r="EET58" s="269"/>
      <c r="EEU58" s="269"/>
      <c r="EEV58" s="269"/>
      <c r="EEW58" s="269"/>
      <c r="EEX58" s="269"/>
      <c r="EEY58" s="269"/>
      <c r="EEZ58" s="269"/>
      <c r="EFA58" s="269"/>
      <c r="EFB58" s="269"/>
      <c r="EFC58" s="269"/>
      <c r="EFD58" s="269"/>
      <c r="EFE58" s="269"/>
      <c r="EFF58" s="269"/>
      <c r="EFG58" s="269"/>
      <c r="EFH58" s="269"/>
      <c r="EFI58" s="269"/>
      <c r="EFJ58" s="269"/>
      <c r="EFK58" s="269"/>
      <c r="EFL58" s="269"/>
      <c r="EFM58" s="269"/>
      <c r="EFN58" s="269"/>
      <c r="EFO58" s="269"/>
      <c r="EFP58" s="269"/>
      <c r="EFQ58" s="269"/>
      <c r="EFR58" s="269"/>
      <c r="EFS58" s="269"/>
      <c r="EFT58" s="269"/>
      <c r="EFU58" s="269"/>
      <c r="EFV58" s="269"/>
      <c r="EFW58" s="269"/>
      <c r="EFX58" s="269"/>
      <c r="EFY58" s="269"/>
      <c r="EFZ58" s="269"/>
      <c r="EGA58" s="269"/>
      <c r="EGB58" s="269"/>
      <c r="EGC58" s="269"/>
      <c r="EGD58" s="269"/>
      <c r="EGE58" s="269"/>
      <c r="EGF58" s="269"/>
      <c r="EGG58" s="269"/>
      <c r="EGH58" s="269"/>
      <c r="EGI58" s="269"/>
      <c r="EGJ58" s="269"/>
      <c r="EGK58" s="269"/>
      <c r="EGL58" s="269"/>
      <c r="EGM58" s="269"/>
      <c r="EGN58" s="269"/>
      <c r="EGO58" s="269"/>
      <c r="EGP58" s="269"/>
      <c r="EGQ58" s="269"/>
      <c r="EGR58" s="269"/>
      <c r="EGS58" s="269"/>
      <c r="EGT58" s="269"/>
      <c r="EGU58" s="269"/>
      <c r="EGV58" s="269"/>
      <c r="EGW58" s="269"/>
      <c r="EGX58" s="269"/>
      <c r="EGY58" s="269"/>
      <c r="EGZ58" s="269"/>
      <c r="EHA58" s="269"/>
      <c r="EHB58" s="269"/>
      <c r="EHC58" s="269"/>
      <c r="EHD58" s="269"/>
      <c r="EHE58" s="269"/>
      <c r="EHF58" s="269"/>
      <c r="EHG58" s="269"/>
      <c r="EHH58" s="269"/>
      <c r="EHI58" s="269"/>
      <c r="EHJ58" s="269"/>
      <c r="EHK58" s="269"/>
      <c r="EHL58" s="269"/>
      <c r="EHM58" s="269"/>
      <c r="EHN58" s="269"/>
      <c r="EHO58" s="269"/>
      <c r="EHP58" s="269"/>
      <c r="EHQ58" s="269"/>
      <c r="EHR58" s="269"/>
      <c r="EHS58" s="269"/>
      <c r="EHT58" s="269"/>
      <c r="EHU58" s="269"/>
      <c r="EHV58" s="269"/>
      <c r="EHW58" s="269"/>
      <c r="EHX58" s="269"/>
      <c r="EHY58" s="269"/>
      <c r="EHZ58" s="269"/>
      <c r="EIA58" s="269"/>
      <c r="EIB58" s="269"/>
      <c r="EIC58" s="269"/>
      <c r="EID58" s="269"/>
      <c r="EIE58" s="269"/>
      <c r="EIF58" s="269"/>
      <c r="EIG58" s="269"/>
      <c r="EIH58" s="269"/>
      <c r="EII58" s="269"/>
      <c r="EIJ58" s="269"/>
      <c r="EIK58" s="269"/>
      <c r="EIL58" s="269"/>
      <c r="EIM58" s="269"/>
      <c r="EIN58" s="269"/>
      <c r="EIO58" s="269"/>
      <c r="EIP58" s="269"/>
      <c r="EIQ58" s="269"/>
      <c r="EIR58" s="269"/>
      <c r="EIS58" s="269"/>
      <c r="EIT58" s="269"/>
      <c r="EIU58" s="269"/>
      <c r="EIV58" s="269"/>
      <c r="EIW58" s="269"/>
      <c r="EIX58" s="269"/>
      <c r="EIY58" s="269"/>
      <c r="EIZ58" s="269"/>
      <c r="EJA58" s="269"/>
      <c r="EJB58" s="269"/>
      <c r="EJC58" s="269"/>
      <c r="EJD58" s="269"/>
      <c r="EJE58" s="269"/>
      <c r="EJF58" s="269"/>
      <c r="EJG58" s="269"/>
      <c r="EJH58" s="269"/>
      <c r="EJI58" s="269"/>
      <c r="EJJ58" s="269"/>
      <c r="EJK58" s="269"/>
      <c r="EJL58" s="269"/>
      <c r="EJM58" s="269"/>
      <c r="EJN58" s="269"/>
      <c r="EJO58" s="269"/>
      <c r="EJP58" s="269"/>
      <c r="EJQ58" s="269"/>
      <c r="EJR58" s="269"/>
      <c r="EJS58" s="269"/>
      <c r="EJT58" s="269"/>
      <c r="EJU58" s="269"/>
      <c r="EJV58" s="269"/>
      <c r="EJW58" s="269"/>
      <c r="EJX58" s="269"/>
      <c r="EJY58" s="269"/>
      <c r="EJZ58" s="269"/>
      <c r="EKA58" s="269"/>
      <c r="EKB58" s="269"/>
      <c r="EKC58" s="269"/>
      <c r="EKD58" s="269"/>
      <c r="EKE58" s="269"/>
      <c r="EKF58" s="269"/>
      <c r="EKG58" s="269"/>
      <c r="EKH58" s="269"/>
      <c r="EKI58" s="269"/>
      <c r="EKJ58" s="269"/>
      <c r="EKK58" s="269"/>
      <c r="EKL58" s="269"/>
      <c r="EKM58" s="269"/>
      <c r="EKN58" s="269"/>
      <c r="EKO58" s="269"/>
      <c r="EKP58" s="269"/>
      <c r="EKQ58" s="269"/>
      <c r="EKR58" s="269"/>
      <c r="EKS58" s="269"/>
      <c r="EKT58" s="269"/>
      <c r="EKU58" s="269"/>
      <c r="EKV58" s="269"/>
      <c r="EKW58" s="269"/>
      <c r="EKX58" s="269"/>
      <c r="EKY58" s="269"/>
      <c r="EKZ58" s="269"/>
      <c r="ELA58" s="269"/>
      <c r="ELB58" s="269"/>
      <c r="ELC58" s="269"/>
      <c r="ELD58" s="269"/>
      <c r="ELE58" s="269"/>
      <c r="ELF58" s="269"/>
      <c r="ELG58" s="269"/>
      <c r="ELH58" s="269"/>
      <c r="ELI58" s="269"/>
      <c r="ELJ58" s="269"/>
      <c r="ELK58" s="269"/>
      <c r="ELL58" s="269"/>
      <c r="ELM58" s="269"/>
      <c r="ELN58" s="269"/>
      <c r="ELO58" s="269"/>
      <c r="ELP58" s="269"/>
      <c r="ELQ58" s="269"/>
      <c r="ELR58" s="269"/>
      <c r="ELS58" s="269"/>
      <c r="ELT58" s="269"/>
      <c r="ELU58" s="269"/>
      <c r="ELV58" s="269"/>
      <c r="ELW58" s="269"/>
      <c r="ELX58" s="269"/>
      <c r="ELY58" s="269"/>
      <c r="ELZ58" s="269"/>
      <c r="EMA58" s="269"/>
      <c r="EMB58" s="269"/>
      <c r="EMC58" s="269"/>
      <c r="EMD58" s="269"/>
      <c r="EME58" s="269"/>
      <c r="EMF58" s="269"/>
      <c r="EMG58" s="269"/>
      <c r="EMH58" s="269"/>
      <c r="EMI58" s="269"/>
      <c r="EMJ58" s="269"/>
      <c r="EMK58" s="269"/>
      <c r="EML58" s="269"/>
      <c r="EMM58" s="269"/>
      <c r="EMN58" s="269"/>
      <c r="EMO58" s="269"/>
      <c r="EMP58" s="269"/>
      <c r="EMQ58" s="269"/>
      <c r="EMR58" s="269"/>
      <c r="EMS58" s="269"/>
      <c r="EMT58" s="269"/>
      <c r="EMU58" s="269"/>
      <c r="EMV58" s="269"/>
      <c r="EMW58" s="269"/>
      <c r="EMX58" s="269"/>
      <c r="EMY58" s="269"/>
      <c r="EMZ58" s="269"/>
      <c r="ENA58" s="269"/>
      <c r="ENB58" s="269"/>
      <c r="ENC58" s="269"/>
      <c r="END58" s="269"/>
      <c r="ENE58" s="269"/>
      <c r="ENF58" s="269"/>
      <c r="ENG58" s="269"/>
      <c r="ENH58" s="269"/>
      <c r="ENI58" s="269"/>
      <c r="ENJ58" s="269"/>
      <c r="ENK58" s="269"/>
      <c r="ENL58" s="269"/>
      <c r="ENM58" s="269"/>
      <c r="ENN58" s="269"/>
      <c r="ENO58" s="269"/>
      <c r="ENP58" s="269"/>
      <c r="ENQ58" s="269"/>
      <c r="ENR58" s="269"/>
      <c r="ENS58" s="269"/>
      <c r="ENT58" s="269"/>
      <c r="ENU58" s="269"/>
      <c r="ENV58" s="269"/>
      <c r="ENW58" s="269"/>
      <c r="ENX58" s="269"/>
      <c r="ENY58" s="269"/>
      <c r="ENZ58" s="269"/>
      <c r="EOA58" s="269"/>
      <c r="EOB58" s="269"/>
      <c r="EOC58" s="269"/>
      <c r="EOD58" s="269"/>
      <c r="EOE58" s="269"/>
      <c r="EOF58" s="269"/>
      <c r="EOG58" s="269"/>
      <c r="EOH58" s="269"/>
      <c r="EOI58" s="269"/>
      <c r="EOJ58" s="269"/>
      <c r="EOK58" s="269"/>
      <c r="EOL58" s="269"/>
      <c r="EOM58" s="269"/>
      <c r="EON58" s="269"/>
      <c r="EOO58" s="269"/>
      <c r="EOP58" s="269"/>
      <c r="EOQ58" s="269"/>
      <c r="EOR58" s="269"/>
      <c r="EOS58" s="269"/>
      <c r="EOT58" s="269"/>
      <c r="EOU58" s="269"/>
      <c r="EOV58" s="269"/>
      <c r="EOW58" s="269"/>
      <c r="EOX58" s="269"/>
      <c r="EOY58" s="269"/>
      <c r="EOZ58" s="269"/>
      <c r="EPA58" s="269"/>
      <c r="EPB58" s="269"/>
      <c r="EPC58" s="269"/>
      <c r="EPD58" s="269"/>
      <c r="EPE58" s="269"/>
      <c r="EPF58" s="269"/>
      <c r="EPG58" s="269"/>
      <c r="EPH58" s="269"/>
      <c r="EPI58" s="269"/>
      <c r="EPJ58" s="269"/>
      <c r="EPK58" s="269"/>
      <c r="EPL58" s="269"/>
      <c r="EPM58" s="269"/>
      <c r="EPN58" s="269"/>
      <c r="EPO58" s="269"/>
      <c r="EPP58" s="269"/>
      <c r="EPQ58" s="269"/>
      <c r="EPR58" s="269"/>
      <c r="EPS58" s="269"/>
      <c r="EPT58" s="269"/>
      <c r="EPU58" s="269"/>
      <c r="EPV58" s="269"/>
      <c r="EPW58" s="269"/>
      <c r="EPX58" s="269"/>
      <c r="EPY58" s="269"/>
      <c r="EPZ58" s="269"/>
      <c r="EQA58" s="269"/>
      <c r="EQB58" s="269"/>
      <c r="EQC58" s="269"/>
      <c r="EQD58" s="269"/>
      <c r="EQE58" s="269"/>
      <c r="EQF58" s="269"/>
      <c r="EQG58" s="269"/>
      <c r="EQH58" s="269"/>
      <c r="EQI58" s="269"/>
      <c r="EQJ58" s="269"/>
      <c r="EQK58" s="269"/>
      <c r="EQL58" s="269"/>
      <c r="EQM58" s="269"/>
      <c r="EQN58" s="269"/>
      <c r="EQO58" s="269"/>
      <c r="EQP58" s="269"/>
      <c r="EQQ58" s="269"/>
      <c r="EQR58" s="269"/>
      <c r="EQS58" s="269"/>
      <c r="EQT58" s="269"/>
      <c r="EQU58" s="269"/>
      <c r="EQV58" s="269"/>
      <c r="EQW58" s="269"/>
      <c r="EQX58" s="269"/>
      <c r="EQY58" s="269"/>
      <c r="EQZ58" s="269"/>
      <c r="ERA58" s="269"/>
      <c r="ERB58" s="269"/>
      <c r="ERC58" s="269"/>
      <c r="ERD58" s="269"/>
      <c r="ERE58" s="269"/>
      <c r="ERF58" s="269"/>
      <c r="ERG58" s="269"/>
      <c r="ERH58" s="269"/>
      <c r="ERI58" s="269"/>
      <c r="ERJ58" s="269"/>
      <c r="ERK58" s="269"/>
      <c r="ERL58" s="269"/>
      <c r="ERM58" s="269"/>
      <c r="ERN58" s="269"/>
      <c r="ERO58" s="269"/>
      <c r="ERP58" s="269"/>
      <c r="ERQ58" s="269"/>
      <c r="ERR58" s="269"/>
      <c r="ERS58" s="269"/>
      <c r="ERT58" s="269"/>
      <c r="ERU58" s="269"/>
      <c r="ERV58" s="269"/>
      <c r="ERW58" s="269"/>
      <c r="ERX58" s="269"/>
      <c r="ERY58" s="269"/>
      <c r="ERZ58" s="269"/>
      <c r="ESA58" s="269"/>
      <c r="ESB58" s="269"/>
      <c r="ESC58" s="269"/>
      <c r="ESD58" s="269"/>
      <c r="ESE58" s="269"/>
      <c r="ESF58" s="269"/>
      <c r="ESG58" s="269"/>
      <c r="ESH58" s="269"/>
      <c r="ESI58" s="269"/>
      <c r="ESJ58" s="269"/>
      <c r="ESK58" s="269"/>
      <c r="ESL58" s="269"/>
      <c r="ESM58" s="269"/>
      <c r="ESN58" s="269"/>
      <c r="ESO58" s="269"/>
      <c r="ESP58" s="269"/>
      <c r="ESQ58" s="269"/>
      <c r="ESR58" s="269"/>
      <c r="ESS58" s="269"/>
      <c r="EST58" s="269"/>
      <c r="ESU58" s="269"/>
      <c r="ESV58" s="269"/>
      <c r="ESW58" s="269"/>
      <c r="ESX58" s="269"/>
      <c r="ESY58" s="269"/>
      <c r="ESZ58" s="269"/>
      <c r="ETA58" s="269"/>
      <c r="ETB58" s="269"/>
      <c r="ETC58" s="269"/>
      <c r="ETD58" s="269"/>
      <c r="ETE58" s="269"/>
      <c r="ETF58" s="269"/>
      <c r="ETG58" s="269"/>
      <c r="ETH58" s="269"/>
      <c r="ETI58" s="269"/>
      <c r="ETJ58" s="269"/>
      <c r="ETK58" s="269"/>
      <c r="ETL58" s="269"/>
      <c r="ETM58" s="269"/>
      <c r="ETN58" s="269"/>
      <c r="ETO58" s="269"/>
      <c r="ETP58" s="269"/>
      <c r="ETQ58" s="269"/>
      <c r="ETR58" s="269"/>
      <c r="ETS58" s="269"/>
      <c r="ETT58" s="269"/>
      <c r="ETU58" s="269"/>
      <c r="ETV58" s="269"/>
      <c r="ETW58" s="269"/>
      <c r="ETX58" s="269"/>
      <c r="ETY58" s="269"/>
      <c r="ETZ58" s="269"/>
      <c r="EUA58" s="269"/>
      <c r="EUB58" s="269"/>
      <c r="EUC58" s="269"/>
      <c r="EUD58" s="269"/>
      <c r="EUE58" s="269"/>
      <c r="EUF58" s="269"/>
      <c r="EUG58" s="269"/>
      <c r="EUH58" s="269"/>
      <c r="EUI58" s="269"/>
      <c r="EUJ58" s="269"/>
      <c r="EUK58" s="269"/>
      <c r="EUL58" s="269"/>
      <c r="EUM58" s="269"/>
      <c r="EUN58" s="269"/>
      <c r="EUO58" s="269"/>
      <c r="EUP58" s="269"/>
      <c r="EUQ58" s="269"/>
      <c r="EUR58" s="269"/>
      <c r="EUS58" s="269"/>
      <c r="EUT58" s="269"/>
      <c r="EUU58" s="269"/>
      <c r="EUV58" s="269"/>
      <c r="EUW58" s="269"/>
      <c r="EUX58" s="269"/>
      <c r="EUY58" s="269"/>
      <c r="EUZ58" s="269"/>
      <c r="EVA58" s="269"/>
      <c r="EVB58" s="269"/>
      <c r="EVC58" s="269"/>
      <c r="EVD58" s="269"/>
      <c r="EVE58" s="269"/>
      <c r="EVF58" s="269"/>
      <c r="EVG58" s="269"/>
      <c r="EVH58" s="269"/>
      <c r="EVI58" s="269"/>
      <c r="EVJ58" s="269"/>
      <c r="EVK58" s="269"/>
      <c r="EVL58" s="269"/>
      <c r="EVM58" s="269"/>
      <c r="EVN58" s="269"/>
      <c r="EVO58" s="269"/>
      <c r="EVP58" s="269"/>
      <c r="EVQ58" s="269"/>
      <c r="EVR58" s="269"/>
      <c r="EVS58" s="269"/>
      <c r="EVT58" s="269"/>
      <c r="EVU58" s="269"/>
      <c r="EVV58" s="269"/>
      <c r="EVW58" s="269"/>
      <c r="EVX58" s="269"/>
      <c r="EVY58" s="269"/>
      <c r="EVZ58" s="269"/>
      <c r="EWA58" s="269"/>
      <c r="EWB58" s="269"/>
      <c r="EWC58" s="269"/>
      <c r="EWD58" s="269"/>
      <c r="EWE58" s="269"/>
      <c r="EWF58" s="269"/>
      <c r="EWG58" s="269"/>
      <c r="EWH58" s="269"/>
      <c r="EWI58" s="269"/>
      <c r="EWJ58" s="269"/>
      <c r="EWK58" s="269"/>
      <c r="EWL58" s="269"/>
      <c r="EWM58" s="269"/>
      <c r="EWN58" s="269"/>
      <c r="EWO58" s="269"/>
      <c r="EWP58" s="269"/>
      <c r="EWQ58" s="269"/>
      <c r="EWR58" s="269"/>
      <c r="EWS58" s="269"/>
      <c r="EWT58" s="269"/>
      <c r="EWU58" s="269"/>
      <c r="EWV58" s="269"/>
      <c r="EWW58" s="269"/>
      <c r="EWX58" s="269"/>
      <c r="EWY58" s="269"/>
      <c r="EWZ58" s="269"/>
      <c r="EXA58" s="269"/>
      <c r="EXB58" s="269"/>
      <c r="EXC58" s="269"/>
      <c r="EXD58" s="269"/>
      <c r="EXE58" s="269"/>
      <c r="EXF58" s="269"/>
      <c r="EXG58" s="269"/>
      <c r="EXH58" s="269"/>
      <c r="EXI58" s="269"/>
      <c r="EXJ58" s="269"/>
      <c r="EXK58" s="269"/>
      <c r="EXL58" s="269"/>
      <c r="EXM58" s="269"/>
      <c r="EXN58" s="269"/>
      <c r="EXO58" s="269"/>
      <c r="EXP58" s="269"/>
      <c r="EXQ58" s="269"/>
      <c r="EXR58" s="269"/>
      <c r="EXS58" s="269"/>
      <c r="EXT58" s="269"/>
      <c r="EXU58" s="269"/>
      <c r="EXV58" s="269"/>
      <c r="EXW58" s="269"/>
      <c r="EXX58" s="269"/>
      <c r="EXY58" s="269"/>
      <c r="EXZ58" s="269"/>
      <c r="EYA58" s="269"/>
      <c r="EYB58" s="269"/>
      <c r="EYC58" s="269"/>
      <c r="EYD58" s="269"/>
      <c r="EYE58" s="269"/>
      <c r="EYF58" s="269"/>
      <c r="EYG58" s="269"/>
      <c r="EYH58" s="269"/>
      <c r="EYI58" s="269"/>
      <c r="EYJ58" s="269"/>
      <c r="EYK58" s="269"/>
      <c r="EYL58" s="269"/>
      <c r="EYM58" s="269"/>
      <c r="EYN58" s="269"/>
      <c r="EYO58" s="269"/>
      <c r="EYP58" s="269"/>
      <c r="EYQ58" s="269"/>
      <c r="EYR58" s="269"/>
      <c r="EYS58" s="269"/>
      <c r="EYT58" s="269"/>
      <c r="EYU58" s="269"/>
      <c r="EYV58" s="269"/>
      <c r="EYW58" s="269"/>
      <c r="EYX58" s="269"/>
      <c r="EYY58" s="269"/>
      <c r="EYZ58" s="269"/>
      <c r="EZA58" s="269"/>
      <c r="EZB58" s="269"/>
      <c r="EZC58" s="269"/>
      <c r="EZD58" s="269"/>
      <c r="EZE58" s="269"/>
      <c r="EZF58" s="269"/>
      <c r="EZG58" s="269"/>
      <c r="EZH58" s="269"/>
      <c r="EZI58" s="269"/>
      <c r="EZJ58" s="269"/>
      <c r="EZK58" s="269"/>
      <c r="EZL58" s="269"/>
      <c r="EZM58" s="269"/>
      <c r="EZN58" s="269"/>
      <c r="EZO58" s="269"/>
      <c r="EZP58" s="269"/>
      <c r="EZQ58" s="269"/>
      <c r="EZR58" s="269"/>
      <c r="EZS58" s="269"/>
      <c r="EZT58" s="269"/>
      <c r="EZU58" s="269"/>
      <c r="EZV58" s="269"/>
      <c r="EZW58" s="269"/>
      <c r="EZX58" s="269"/>
      <c r="EZY58" s="269"/>
      <c r="EZZ58" s="269"/>
      <c r="FAA58" s="269"/>
      <c r="FAB58" s="269"/>
      <c r="FAC58" s="269"/>
      <c r="FAD58" s="269"/>
      <c r="FAE58" s="269"/>
      <c r="FAF58" s="269"/>
      <c r="FAG58" s="269"/>
      <c r="FAH58" s="269"/>
      <c r="FAI58" s="269"/>
      <c r="FAJ58" s="269"/>
      <c r="FAK58" s="269"/>
      <c r="FAL58" s="269"/>
      <c r="FAM58" s="269"/>
      <c r="FAN58" s="269"/>
      <c r="FAO58" s="269"/>
      <c r="FAP58" s="269"/>
      <c r="FAQ58" s="269"/>
      <c r="FAR58" s="269"/>
      <c r="FAS58" s="269"/>
      <c r="FAT58" s="269"/>
      <c r="FAU58" s="269"/>
      <c r="FAV58" s="269"/>
      <c r="FAW58" s="269"/>
      <c r="FAX58" s="269"/>
      <c r="FAY58" s="269"/>
      <c r="FAZ58" s="269"/>
      <c r="FBA58" s="269"/>
      <c r="FBB58" s="269"/>
      <c r="FBC58" s="269"/>
      <c r="FBD58" s="269"/>
      <c r="FBE58" s="269"/>
      <c r="FBF58" s="269"/>
      <c r="FBG58" s="269"/>
      <c r="FBH58" s="269"/>
      <c r="FBI58" s="269"/>
      <c r="FBJ58" s="269"/>
      <c r="FBK58" s="269"/>
      <c r="FBL58" s="269"/>
      <c r="FBM58" s="269"/>
      <c r="FBN58" s="269"/>
      <c r="FBO58" s="269"/>
      <c r="FBP58" s="269"/>
      <c r="FBQ58" s="269"/>
      <c r="FBR58" s="269"/>
      <c r="FBS58" s="269"/>
      <c r="FBT58" s="269"/>
      <c r="FBU58" s="269"/>
      <c r="FBV58" s="269"/>
      <c r="FBW58" s="269"/>
      <c r="FBX58" s="269"/>
      <c r="FBY58" s="269"/>
      <c r="FBZ58" s="269"/>
      <c r="FCA58" s="269"/>
      <c r="FCB58" s="269"/>
      <c r="FCC58" s="269"/>
      <c r="FCD58" s="269"/>
      <c r="FCE58" s="269"/>
      <c r="FCF58" s="269"/>
      <c r="FCG58" s="269"/>
      <c r="FCH58" s="269"/>
      <c r="FCI58" s="269"/>
      <c r="FCJ58" s="269"/>
      <c r="FCK58" s="269"/>
      <c r="FCL58" s="269"/>
      <c r="FCM58" s="269"/>
      <c r="FCN58" s="269"/>
      <c r="FCO58" s="269"/>
      <c r="FCP58" s="269"/>
      <c r="FCQ58" s="269"/>
      <c r="FCR58" s="269"/>
      <c r="FCS58" s="269"/>
      <c r="FCT58" s="269"/>
      <c r="FCU58" s="269"/>
      <c r="FCV58" s="269"/>
      <c r="FCW58" s="269"/>
      <c r="FCX58" s="269"/>
      <c r="FCY58" s="269"/>
      <c r="FCZ58" s="269"/>
      <c r="FDA58" s="269"/>
      <c r="FDB58" s="269"/>
      <c r="FDC58" s="269"/>
      <c r="FDD58" s="269"/>
      <c r="FDE58" s="269"/>
      <c r="FDF58" s="269"/>
      <c r="FDG58" s="269"/>
      <c r="FDH58" s="269"/>
      <c r="FDI58" s="269"/>
      <c r="FDJ58" s="269"/>
      <c r="FDK58" s="269"/>
      <c r="FDL58" s="269"/>
      <c r="FDM58" s="269"/>
      <c r="FDN58" s="269"/>
      <c r="FDO58" s="269"/>
      <c r="FDP58" s="269"/>
      <c r="FDQ58" s="269"/>
      <c r="FDR58" s="269"/>
      <c r="FDS58" s="269"/>
      <c r="FDT58" s="269"/>
      <c r="FDU58" s="269"/>
      <c r="FDV58" s="269"/>
      <c r="FDW58" s="269"/>
      <c r="FDX58" s="269"/>
      <c r="FDY58" s="269"/>
      <c r="FDZ58" s="269"/>
      <c r="FEA58" s="269"/>
      <c r="FEB58" s="269"/>
      <c r="FEC58" s="269"/>
      <c r="FED58" s="269"/>
      <c r="FEE58" s="269"/>
      <c r="FEF58" s="269"/>
      <c r="FEG58" s="269"/>
      <c r="FEH58" s="269"/>
      <c r="FEI58" s="269"/>
      <c r="FEJ58" s="269"/>
      <c r="FEK58" s="269"/>
      <c r="FEL58" s="269"/>
      <c r="FEM58" s="269"/>
      <c r="FEN58" s="269"/>
      <c r="FEO58" s="269"/>
      <c r="FEP58" s="269"/>
      <c r="FEQ58" s="269"/>
      <c r="FER58" s="269"/>
      <c r="FES58" s="269"/>
      <c r="FET58" s="269"/>
      <c r="FEU58" s="269"/>
      <c r="FEV58" s="269"/>
      <c r="FEW58" s="269"/>
      <c r="FEX58" s="269"/>
      <c r="FEY58" s="269"/>
      <c r="FEZ58" s="269"/>
      <c r="FFA58" s="269"/>
      <c r="FFB58" s="269"/>
      <c r="FFC58" s="269"/>
      <c r="FFD58" s="269"/>
      <c r="FFE58" s="269"/>
      <c r="FFF58" s="269"/>
      <c r="FFG58" s="269"/>
      <c r="FFH58" s="269"/>
      <c r="FFI58" s="269"/>
      <c r="FFJ58" s="269"/>
      <c r="FFK58" s="269"/>
      <c r="FFL58" s="269"/>
      <c r="FFM58" s="269"/>
      <c r="FFN58" s="269"/>
      <c r="FFO58" s="269"/>
      <c r="FFP58" s="269"/>
      <c r="FFQ58" s="269"/>
      <c r="FFR58" s="269"/>
      <c r="FFS58" s="269"/>
      <c r="FFT58" s="269"/>
      <c r="FFU58" s="269"/>
      <c r="FFV58" s="269"/>
      <c r="FFW58" s="269"/>
      <c r="FFX58" s="269"/>
      <c r="FFY58" s="269"/>
      <c r="FFZ58" s="269"/>
      <c r="FGA58" s="269"/>
      <c r="FGB58" s="269"/>
      <c r="FGC58" s="269"/>
      <c r="FGD58" s="269"/>
      <c r="FGE58" s="269"/>
      <c r="FGF58" s="269"/>
      <c r="FGG58" s="269"/>
      <c r="FGH58" s="269"/>
      <c r="FGI58" s="269"/>
      <c r="FGJ58" s="269"/>
      <c r="FGK58" s="269"/>
      <c r="FGL58" s="269"/>
      <c r="FGM58" s="269"/>
      <c r="FGN58" s="269"/>
      <c r="FGO58" s="269"/>
      <c r="FGP58" s="269"/>
      <c r="FGQ58" s="269"/>
      <c r="FGR58" s="269"/>
      <c r="FGS58" s="269"/>
      <c r="FGT58" s="269"/>
      <c r="FGU58" s="269"/>
      <c r="FGV58" s="269"/>
      <c r="FGW58" s="269"/>
      <c r="FGX58" s="269"/>
      <c r="FGY58" s="269"/>
      <c r="FGZ58" s="269"/>
      <c r="FHA58" s="269"/>
      <c r="FHB58" s="269"/>
      <c r="FHC58" s="269"/>
      <c r="FHD58" s="269"/>
      <c r="FHE58" s="269"/>
      <c r="FHF58" s="269"/>
      <c r="FHG58" s="269"/>
      <c r="FHH58" s="269"/>
      <c r="FHI58" s="269"/>
      <c r="FHJ58" s="269"/>
      <c r="FHK58" s="269"/>
      <c r="FHL58" s="269"/>
      <c r="FHM58" s="269"/>
      <c r="FHN58" s="269"/>
      <c r="FHO58" s="269"/>
      <c r="FHP58" s="269"/>
      <c r="FHQ58" s="269"/>
      <c r="FHR58" s="269"/>
      <c r="FHS58" s="269"/>
      <c r="FHT58" s="269"/>
      <c r="FHU58" s="269"/>
      <c r="FHV58" s="269"/>
      <c r="FHW58" s="269"/>
      <c r="FHX58" s="269"/>
      <c r="FHY58" s="269"/>
      <c r="FHZ58" s="269"/>
      <c r="FIA58" s="269"/>
      <c r="FIB58" s="269"/>
      <c r="FIC58" s="269"/>
      <c r="FID58" s="269"/>
      <c r="FIE58" s="269"/>
      <c r="FIF58" s="269"/>
      <c r="FIG58" s="269"/>
      <c r="FIH58" s="269"/>
      <c r="FII58" s="269"/>
      <c r="FIJ58" s="269"/>
      <c r="FIK58" s="269"/>
      <c r="FIL58" s="269"/>
      <c r="FIM58" s="269"/>
      <c r="FIN58" s="269"/>
      <c r="FIO58" s="269"/>
      <c r="FIP58" s="269"/>
      <c r="FIQ58" s="269"/>
      <c r="FIR58" s="269"/>
      <c r="FIS58" s="269"/>
      <c r="FIT58" s="269"/>
      <c r="FIU58" s="269"/>
      <c r="FIV58" s="269"/>
      <c r="FIW58" s="269"/>
      <c r="FIX58" s="269"/>
      <c r="FIY58" s="269"/>
      <c r="FIZ58" s="269"/>
      <c r="FJA58" s="269"/>
      <c r="FJB58" s="269"/>
      <c r="FJC58" s="269"/>
      <c r="FJD58" s="269"/>
      <c r="FJE58" s="269"/>
      <c r="FJF58" s="269"/>
      <c r="FJG58" s="269"/>
      <c r="FJH58" s="269"/>
      <c r="FJI58" s="269"/>
      <c r="FJJ58" s="269"/>
      <c r="FJK58" s="269"/>
      <c r="FJL58" s="269"/>
      <c r="FJM58" s="269"/>
      <c r="FJN58" s="269"/>
      <c r="FJO58" s="269"/>
      <c r="FJP58" s="269"/>
      <c r="FJQ58" s="269"/>
      <c r="FJR58" s="269"/>
      <c r="FJS58" s="269"/>
      <c r="FJT58" s="269"/>
      <c r="FJU58" s="269"/>
      <c r="FJV58" s="269"/>
      <c r="FJW58" s="269"/>
      <c r="FJX58" s="269"/>
      <c r="FJY58" s="269"/>
      <c r="FJZ58" s="269"/>
      <c r="FKA58" s="269"/>
      <c r="FKB58" s="269"/>
      <c r="FKC58" s="269"/>
      <c r="FKD58" s="269"/>
      <c r="FKE58" s="269"/>
      <c r="FKF58" s="269"/>
      <c r="FKG58" s="269"/>
      <c r="FKH58" s="269"/>
      <c r="FKI58" s="269"/>
      <c r="FKJ58" s="269"/>
      <c r="FKK58" s="269"/>
      <c r="FKL58" s="269"/>
      <c r="FKM58" s="269"/>
      <c r="FKN58" s="269"/>
      <c r="FKO58" s="269"/>
      <c r="FKP58" s="269"/>
      <c r="FKQ58" s="269"/>
      <c r="FKR58" s="269"/>
      <c r="FKS58" s="269"/>
      <c r="FKT58" s="269"/>
      <c r="FKU58" s="269"/>
      <c r="FKV58" s="269"/>
      <c r="FKW58" s="269"/>
      <c r="FKX58" s="269"/>
      <c r="FKY58" s="269"/>
      <c r="FKZ58" s="269"/>
      <c r="FLA58" s="269"/>
      <c r="FLB58" s="269"/>
      <c r="FLC58" s="269"/>
      <c r="FLD58" s="269"/>
      <c r="FLE58" s="269"/>
      <c r="FLF58" s="269"/>
      <c r="FLG58" s="269"/>
      <c r="FLH58" s="269"/>
      <c r="FLI58" s="269"/>
      <c r="FLJ58" s="269"/>
      <c r="FLK58" s="269"/>
      <c r="FLL58" s="269"/>
      <c r="FLM58" s="269"/>
      <c r="FLN58" s="269"/>
      <c r="FLO58" s="269"/>
      <c r="FLP58" s="269"/>
      <c r="FLQ58" s="269"/>
      <c r="FLR58" s="269"/>
      <c r="FLS58" s="269"/>
      <c r="FLT58" s="269"/>
      <c r="FLU58" s="269"/>
      <c r="FLV58" s="269"/>
      <c r="FLW58" s="269"/>
      <c r="FLX58" s="269"/>
      <c r="FLY58" s="269"/>
      <c r="FLZ58" s="269"/>
      <c r="FMA58" s="269"/>
      <c r="FMB58" s="269"/>
      <c r="FMC58" s="269"/>
      <c r="FMD58" s="269"/>
      <c r="FME58" s="269"/>
      <c r="FMF58" s="269"/>
      <c r="FMG58" s="269"/>
      <c r="FMH58" s="269"/>
      <c r="FMI58" s="269"/>
      <c r="FMJ58" s="269"/>
      <c r="FMK58" s="269"/>
      <c r="FML58" s="269"/>
      <c r="FMM58" s="269"/>
      <c r="FMN58" s="269"/>
      <c r="FMO58" s="269"/>
      <c r="FMP58" s="269"/>
      <c r="FMQ58" s="269"/>
      <c r="FMR58" s="269"/>
      <c r="FMS58" s="269"/>
      <c r="FMT58" s="269"/>
      <c r="FMU58" s="269"/>
      <c r="FMV58" s="269"/>
      <c r="FMW58" s="269"/>
      <c r="FMX58" s="269"/>
      <c r="FMY58" s="269"/>
      <c r="FMZ58" s="269"/>
      <c r="FNA58" s="269"/>
      <c r="FNB58" s="269"/>
      <c r="FNC58" s="269"/>
      <c r="FND58" s="269"/>
      <c r="FNE58" s="269"/>
      <c r="FNF58" s="269"/>
      <c r="FNG58" s="269"/>
      <c r="FNH58" s="269"/>
      <c r="FNI58" s="269"/>
      <c r="FNJ58" s="269"/>
      <c r="FNK58" s="269"/>
      <c r="FNL58" s="269"/>
      <c r="FNM58" s="269"/>
      <c r="FNN58" s="269"/>
      <c r="FNO58" s="269"/>
      <c r="FNP58" s="269"/>
      <c r="FNQ58" s="269"/>
      <c r="FNR58" s="269"/>
      <c r="FNS58" s="269"/>
      <c r="FNT58" s="269"/>
      <c r="FNU58" s="269"/>
      <c r="FNV58" s="269"/>
      <c r="FNW58" s="269"/>
      <c r="FNX58" s="269"/>
      <c r="FNY58" s="269"/>
      <c r="FNZ58" s="269"/>
      <c r="FOA58" s="269"/>
      <c r="FOB58" s="269"/>
      <c r="FOC58" s="269"/>
      <c r="FOD58" s="269"/>
      <c r="FOE58" s="269"/>
      <c r="FOF58" s="269"/>
      <c r="FOG58" s="269"/>
      <c r="FOH58" s="269"/>
      <c r="FOI58" s="269"/>
      <c r="FOJ58" s="269"/>
      <c r="FOK58" s="269"/>
      <c r="FOL58" s="269"/>
      <c r="FOM58" s="269"/>
      <c r="FON58" s="269"/>
      <c r="FOO58" s="269"/>
      <c r="FOP58" s="269"/>
      <c r="FOQ58" s="269"/>
      <c r="FOR58" s="269"/>
      <c r="FOS58" s="269"/>
      <c r="FOT58" s="269"/>
      <c r="FOU58" s="269"/>
      <c r="FOV58" s="269"/>
      <c r="FOW58" s="269"/>
      <c r="FOX58" s="269"/>
      <c r="FOY58" s="269"/>
      <c r="FOZ58" s="269"/>
      <c r="FPA58" s="269"/>
      <c r="FPB58" s="269"/>
      <c r="FPC58" s="269"/>
      <c r="FPD58" s="269"/>
      <c r="FPE58" s="269"/>
      <c r="FPF58" s="269"/>
      <c r="FPG58" s="269"/>
      <c r="FPH58" s="269"/>
      <c r="FPI58" s="269"/>
      <c r="FPJ58" s="269"/>
      <c r="FPK58" s="269"/>
      <c r="FPL58" s="269"/>
      <c r="FPM58" s="269"/>
      <c r="FPN58" s="269"/>
      <c r="FPO58" s="269"/>
      <c r="FPP58" s="269"/>
      <c r="FPQ58" s="269"/>
      <c r="FPR58" s="269"/>
      <c r="FPS58" s="269"/>
      <c r="FPT58" s="269"/>
      <c r="FPU58" s="269"/>
      <c r="FPV58" s="269"/>
      <c r="FPW58" s="269"/>
      <c r="FPX58" s="269"/>
      <c r="FPY58" s="269"/>
      <c r="FPZ58" s="269"/>
      <c r="FQA58" s="269"/>
      <c r="FQB58" s="269"/>
      <c r="FQC58" s="269"/>
      <c r="FQD58" s="269"/>
      <c r="FQE58" s="269"/>
      <c r="FQF58" s="269"/>
      <c r="FQG58" s="269"/>
      <c r="FQH58" s="269"/>
      <c r="FQI58" s="269"/>
      <c r="FQJ58" s="269"/>
      <c r="FQK58" s="269"/>
      <c r="FQL58" s="269"/>
      <c r="FQM58" s="269"/>
      <c r="FQN58" s="269"/>
      <c r="FQO58" s="269"/>
      <c r="FQP58" s="269"/>
      <c r="FQQ58" s="269"/>
      <c r="FQR58" s="269"/>
      <c r="FQS58" s="269"/>
      <c r="FQT58" s="269"/>
      <c r="FQU58" s="269"/>
      <c r="FQV58" s="269"/>
      <c r="FQW58" s="269"/>
      <c r="FQX58" s="269"/>
      <c r="FQY58" s="269"/>
      <c r="FQZ58" s="269"/>
      <c r="FRA58" s="269"/>
      <c r="FRB58" s="269"/>
      <c r="FRC58" s="269"/>
      <c r="FRD58" s="269"/>
      <c r="FRE58" s="269"/>
      <c r="FRF58" s="269"/>
      <c r="FRG58" s="269"/>
      <c r="FRH58" s="269"/>
      <c r="FRI58" s="269"/>
      <c r="FRJ58" s="269"/>
      <c r="FRK58" s="269"/>
      <c r="FRL58" s="269"/>
      <c r="FRM58" s="269"/>
      <c r="FRN58" s="269"/>
      <c r="FRO58" s="269"/>
      <c r="FRP58" s="269"/>
      <c r="FRQ58" s="269"/>
      <c r="FRR58" s="269"/>
      <c r="FRS58" s="269"/>
      <c r="FRT58" s="269"/>
      <c r="FRU58" s="269"/>
      <c r="FRV58" s="269"/>
      <c r="FRW58" s="269"/>
      <c r="FRX58" s="269"/>
      <c r="FRY58" s="269"/>
      <c r="FRZ58" s="269"/>
      <c r="FSA58" s="269"/>
      <c r="FSB58" s="269"/>
      <c r="FSC58" s="269"/>
      <c r="FSD58" s="269"/>
      <c r="FSE58" s="269"/>
      <c r="FSF58" s="269"/>
      <c r="FSG58" s="269"/>
      <c r="FSH58" s="269"/>
      <c r="FSI58" s="269"/>
      <c r="FSJ58" s="269"/>
      <c r="FSK58" s="269"/>
      <c r="FSL58" s="269"/>
      <c r="FSM58" s="269"/>
      <c r="FSN58" s="269"/>
      <c r="FSO58" s="269"/>
      <c r="FSP58" s="269"/>
      <c r="FSQ58" s="269"/>
      <c r="FSR58" s="269"/>
      <c r="FSS58" s="269"/>
      <c r="FST58" s="269"/>
      <c r="FSU58" s="269"/>
      <c r="FSV58" s="269"/>
      <c r="FSW58" s="269"/>
      <c r="FSX58" s="269"/>
      <c r="FSY58" s="269"/>
      <c r="FSZ58" s="269"/>
      <c r="FTA58" s="269"/>
      <c r="FTB58" s="269"/>
      <c r="FTC58" s="269"/>
      <c r="FTD58" s="269"/>
      <c r="FTE58" s="269"/>
      <c r="FTF58" s="269"/>
      <c r="FTG58" s="269"/>
      <c r="FTH58" s="269"/>
      <c r="FTI58" s="269"/>
      <c r="FTJ58" s="269"/>
      <c r="FTK58" s="269"/>
      <c r="FTL58" s="269"/>
      <c r="FTM58" s="269"/>
      <c r="FTN58" s="269"/>
      <c r="FTO58" s="269"/>
      <c r="FTP58" s="269"/>
      <c r="FTQ58" s="269"/>
      <c r="FTR58" s="269"/>
      <c r="FTS58" s="269"/>
      <c r="FTT58" s="269"/>
      <c r="FTU58" s="269"/>
      <c r="FTV58" s="269"/>
      <c r="FTW58" s="269"/>
      <c r="FTX58" s="269"/>
      <c r="FTY58" s="269"/>
      <c r="FTZ58" s="269"/>
      <c r="FUA58" s="269"/>
      <c r="FUB58" s="269"/>
      <c r="FUC58" s="269"/>
      <c r="FUD58" s="269"/>
      <c r="FUE58" s="269"/>
      <c r="FUF58" s="269"/>
      <c r="FUG58" s="269"/>
      <c r="FUH58" s="269"/>
      <c r="FUI58" s="269"/>
      <c r="FUJ58" s="269"/>
      <c r="FUK58" s="269"/>
      <c r="FUL58" s="269"/>
      <c r="FUM58" s="269"/>
      <c r="FUN58" s="269"/>
      <c r="FUO58" s="269"/>
      <c r="FUP58" s="269"/>
      <c r="FUQ58" s="269"/>
      <c r="FUR58" s="269"/>
      <c r="FUS58" s="269"/>
      <c r="FUT58" s="269"/>
      <c r="FUU58" s="269"/>
      <c r="FUV58" s="269"/>
      <c r="FUW58" s="269"/>
      <c r="FUX58" s="269"/>
      <c r="FUY58" s="269"/>
      <c r="FUZ58" s="269"/>
      <c r="FVA58" s="269"/>
      <c r="FVB58" s="269"/>
      <c r="FVC58" s="269"/>
      <c r="FVD58" s="269"/>
      <c r="FVE58" s="269"/>
      <c r="FVF58" s="269"/>
      <c r="FVG58" s="269"/>
      <c r="FVH58" s="269"/>
      <c r="FVI58" s="269"/>
      <c r="FVJ58" s="269"/>
      <c r="FVK58" s="269"/>
      <c r="FVL58" s="269"/>
      <c r="FVM58" s="269"/>
      <c r="FVN58" s="269"/>
      <c r="FVO58" s="269"/>
      <c r="FVP58" s="269"/>
      <c r="FVQ58" s="269"/>
      <c r="FVR58" s="269"/>
      <c r="FVS58" s="269"/>
      <c r="FVT58" s="269"/>
      <c r="FVU58" s="269"/>
      <c r="FVV58" s="269"/>
      <c r="FVW58" s="269"/>
      <c r="FVX58" s="269"/>
      <c r="FVY58" s="269"/>
      <c r="FVZ58" s="269"/>
      <c r="FWA58" s="269"/>
      <c r="FWB58" s="269"/>
      <c r="FWC58" s="269"/>
      <c r="FWD58" s="269"/>
      <c r="FWE58" s="269"/>
      <c r="FWF58" s="269"/>
      <c r="FWG58" s="269"/>
      <c r="FWH58" s="269"/>
      <c r="FWI58" s="269"/>
      <c r="FWJ58" s="269"/>
      <c r="FWK58" s="269"/>
      <c r="FWL58" s="269"/>
      <c r="FWM58" s="269"/>
      <c r="FWN58" s="269"/>
      <c r="FWO58" s="269"/>
      <c r="FWP58" s="269"/>
      <c r="FWQ58" s="269"/>
      <c r="FWR58" s="269"/>
      <c r="FWS58" s="269"/>
      <c r="FWT58" s="269"/>
      <c r="FWU58" s="269"/>
      <c r="FWV58" s="269"/>
      <c r="FWW58" s="269"/>
      <c r="FWX58" s="269"/>
      <c r="FWY58" s="269"/>
      <c r="FWZ58" s="269"/>
      <c r="FXA58" s="269"/>
      <c r="FXB58" s="269"/>
      <c r="FXC58" s="269"/>
      <c r="FXD58" s="269"/>
      <c r="FXE58" s="269"/>
      <c r="FXF58" s="269"/>
      <c r="FXG58" s="269"/>
      <c r="FXH58" s="269"/>
      <c r="FXI58" s="269"/>
      <c r="FXJ58" s="269"/>
      <c r="FXK58" s="269"/>
      <c r="FXL58" s="269"/>
      <c r="FXM58" s="269"/>
      <c r="FXN58" s="269"/>
      <c r="FXO58" s="269"/>
      <c r="FXP58" s="269"/>
      <c r="FXQ58" s="269"/>
      <c r="FXR58" s="269"/>
      <c r="FXS58" s="269"/>
      <c r="FXT58" s="269"/>
      <c r="FXU58" s="269"/>
      <c r="FXV58" s="269"/>
      <c r="FXW58" s="269"/>
      <c r="FXX58" s="269"/>
      <c r="FXY58" s="269"/>
      <c r="FXZ58" s="269"/>
      <c r="FYA58" s="269"/>
      <c r="FYB58" s="269"/>
      <c r="FYC58" s="269"/>
      <c r="FYD58" s="269"/>
      <c r="FYE58" s="269"/>
      <c r="FYF58" s="269"/>
      <c r="FYG58" s="269"/>
      <c r="FYH58" s="269"/>
      <c r="FYI58" s="269"/>
      <c r="FYJ58" s="269"/>
      <c r="FYK58" s="269"/>
      <c r="FYL58" s="269"/>
      <c r="FYM58" s="269"/>
      <c r="FYN58" s="269"/>
      <c r="FYO58" s="269"/>
      <c r="FYP58" s="269"/>
      <c r="FYQ58" s="269"/>
      <c r="FYR58" s="269"/>
      <c r="FYS58" s="269"/>
      <c r="FYT58" s="269"/>
      <c r="FYU58" s="269"/>
      <c r="FYV58" s="269"/>
      <c r="FYW58" s="269"/>
      <c r="FYX58" s="269"/>
      <c r="FYY58" s="269"/>
      <c r="FYZ58" s="269"/>
      <c r="FZA58" s="269"/>
      <c r="FZB58" s="269"/>
      <c r="FZC58" s="269"/>
      <c r="FZD58" s="269"/>
      <c r="FZE58" s="269"/>
      <c r="FZF58" s="269"/>
      <c r="FZG58" s="269"/>
      <c r="FZH58" s="269"/>
      <c r="FZI58" s="269"/>
      <c r="FZJ58" s="269"/>
      <c r="FZK58" s="269"/>
      <c r="FZL58" s="269"/>
      <c r="FZM58" s="269"/>
      <c r="FZN58" s="269"/>
      <c r="FZO58" s="269"/>
      <c r="FZP58" s="269"/>
      <c r="FZQ58" s="269"/>
      <c r="FZR58" s="269"/>
      <c r="FZS58" s="269"/>
      <c r="FZT58" s="269"/>
      <c r="FZU58" s="269"/>
      <c r="FZV58" s="269"/>
      <c r="FZW58" s="269"/>
      <c r="FZX58" s="269"/>
      <c r="FZY58" s="269"/>
      <c r="FZZ58" s="269"/>
      <c r="GAA58" s="269"/>
      <c r="GAB58" s="269"/>
      <c r="GAC58" s="269"/>
      <c r="GAD58" s="269"/>
      <c r="GAE58" s="269"/>
      <c r="GAF58" s="269"/>
      <c r="GAG58" s="269"/>
      <c r="GAH58" s="269"/>
      <c r="GAI58" s="269"/>
      <c r="GAJ58" s="269"/>
      <c r="GAK58" s="269"/>
      <c r="GAL58" s="269"/>
      <c r="GAM58" s="269"/>
      <c r="GAN58" s="269"/>
      <c r="GAO58" s="269"/>
      <c r="GAP58" s="269"/>
      <c r="GAQ58" s="269"/>
      <c r="GAR58" s="269"/>
      <c r="GAS58" s="269"/>
      <c r="GAT58" s="269"/>
      <c r="GAU58" s="269"/>
      <c r="GAV58" s="269"/>
      <c r="GAW58" s="269"/>
      <c r="GAX58" s="269"/>
      <c r="GAY58" s="269"/>
      <c r="GAZ58" s="269"/>
      <c r="GBA58" s="269"/>
      <c r="GBB58" s="269"/>
      <c r="GBC58" s="269"/>
      <c r="GBD58" s="269"/>
      <c r="GBE58" s="269"/>
      <c r="GBF58" s="269"/>
      <c r="GBG58" s="269"/>
      <c r="GBH58" s="269"/>
      <c r="GBI58" s="269"/>
      <c r="GBJ58" s="269"/>
      <c r="GBK58" s="269"/>
      <c r="GBL58" s="269"/>
      <c r="GBM58" s="269"/>
      <c r="GBN58" s="269"/>
      <c r="GBO58" s="269"/>
      <c r="GBP58" s="269"/>
      <c r="GBQ58" s="269"/>
      <c r="GBR58" s="269"/>
      <c r="GBS58" s="269"/>
      <c r="GBT58" s="269"/>
      <c r="GBU58" s="269"/>
      <c r="GBV58" s="269"/>
      <c r="GBW58" s="269"/>
      <c r="GBX58" s="269"/>
      <c r="GBY58" s="269"/>
      <c r="GBZ58" s="269"/>
      <c r="GCA58" s="269"/>
      <c r="GCB58" s="269"/>
      <c r="GCC58" s="269"/>
      <c r="GCD58" s="269"/>
      <c r="GCE58" s="269"/>
      <c r="GCF58" s="269"/>
      <c r="GCG58" s="269"/>
      <c r="GCH58" s="269"/>
      <c r="GCI58" s="269"/>
      <c r="GCJ58" s="269"/>
      <c r="GCK58" s="269"/>
      <c r="GCL58" s="269"/>
      <c r="GCM58" s="269"/>
      <c r="GCN58" s="269"/>
      <c r="GCO58" s="269"/>
      <c r="GCP58" s="269"/>
      <c r="GCQ58" s="269"/>
      <c r="GCR58" s="269"/>
      <c r="GCS58" s="269"/>
      <c r="GCT58" s="269"/>
      <c r="GCU58" s="269"/>
      <c r="GCV58" s="269"/>
      <c r="GCW58" s="269"/>
      <c r="GCX58" s="269"/>
      <c r="GCY58" s="269"/>
      <c r="GCZ58" s="269"/>
      <c r="GDA58" s="269"/>
      <c r="GDB58" s="269"/>
      <c r="GDC58" s="269"/>
      <c r="GDD58" s="269"/>
      <c r="GDE58" s="269"/>
      <c r="GDF58" s="269"/>
      <c r="GDG58" s="269"/>
      <c r="GDH58" s="269"/>
      <c r="GDI58" s="269"/>
      <c r="GDJ58" s="269"/>
      <c r="GDK58" s="269"/>
      <c r="GDL58" s="269"/>
      <c r="GDM58" s="269"/>
      <c r="GDN58" s="269"/>
      <c r="GDO58" s="269"/>
      <c r="GDP58" s="269"/>
      <c r="GDQ58" s="269"/>
      <c r="GDR58" s="269"/>
      <c r="GDS58" s="269"/>
      <c r="GDT58" s="269"/>
      <c r="GDU58" s="269"/>
      <c r="GDV58" s="269"/>
      <c r="GDW58" s="269"/>
      <c r="GDX58" s="269"/>
      <c r="GDY58" s="269"/>
      <c r="GDZ58" s="269"/>
      <c r="GEA58" s="269"/>
      <c r="GEB58" s="269"/>
      <c r="GEC58" s="269"/>
      <c r="GED58" s="269"/>
      <c r="GEE58" s="269"/>
      <c r="GEF58" s="269"/>
      <c r="GEG58" s="269"/>
      <c r="GEH58" s="269"/>
      <c r="GEI58" s="269"/>
      <c r="GEJ58" s="269"/>
      <c r="GEK58" s="269"/>
      <c r="GEL58" s="269"/>
      <c r="GEM58" s="269"/>
      <c r="GEN58" s="269"/>
      <c r="GEO58" s="269"/>
      <c r="GEP58" s="269"/>
      <c r="GEQ58" s="269"/>
      <c r="GER58" s="269"/>
      <c r="GES58" s="269"/>
      <c r="GET58" s="269"/>
      <c r="GEU58" s="269"/>
      <c r="GEV58" s="269"/>
      <c r="GEW58" s="269"/>
      <c r="GEX58" s="269"/>
      <c r="GEY58" s="269"/>
      <c r="GEZ58" s="269"/>
      <c r="GFA58" s="269"/>
      <c r="GFB58" s="269"/>
      <c r="GFC58" s="269"/>
      <c r="GFD58" s="269"/>
      <c r="GFE58" s="269"/>
      <c r="GFF58" s="269"/>
      <c r="GFG58" s="269"/>
      <c r="GFH58" s="269"/>
      <c r="GFI58" s="269"/>
      <c r="GFJ58" s="269"/>
      <c r="GFK58" s="269"/>
      <c r="GFL58" s="269"/>
      <c r="GFM58" s="269"/>
      <c r="GFN58" s="269"/>
      <c r="GFO58" s="269"/>
      <c r="GFP58" s="269"/>
      <c r="GFQ58" s="269"/>
      <c r="GFR58" s="269"/>
      <c r="GFS58" s="269"/>
      <c r="GFT58" s="269"/>
      <c r="GFU58" s="269"/>
      <c r="GFV58" s="269"/>
      <c r="GFW58" s="269"/>
      <c r="GFX58" s="269"/>
      <c r="GFY58" s="269"/>
      <c r="GFZ58" s="269"/>
      <c r="GGA58" s="269"/>
      <c r="GGB58" s="269"/>
      <c r="GGC58" s="269"/>
      <c r="GGD58" s="269"/>
      <c r="GGE58" s="269"/>
      <c r="GGF58" s="269"/>
      <c r="GGG58" s="269"/>
      <c r="GGH58" s="269"/>
      <c r="GGI58" s="269"/>
      <c r="GGJ58" s="269"/>
      <c r="GGK58" s="269"/>
      <c r="GGL58" s="269"/>
      <c r="GGM58" s="269"/>
      <c r="GGN58" s="269"/>
      <c r="GGO58" s="269"/>
      <c r="GGP58" s="269"/>
      <c r="GGQ58" s="269"/>
      <c r="GGR58" s="269"/>
      <c r="GGS58" s="269"/>
      <c r="GGT58" s="269"/>
      <c r="GGU58" s="269"/>
      <c r="GGV58" s="269"/>
      <c r="GGW58" s="269"/>
      <c r="GGX58" s="269"/>
      <c r="GGY58" s="269"/>
      <c r="GGZ58" s="269"/>
      <c r="GHA58" s="269"/>
      <c r="GHB58" s="269"/>
      <c r="GHC58" s="269"/>
      <c r="GHD58" s="269"/>
      <c r="GHE58" s="269"/>
      <c r="GHF58" s="269"/>
      <c r="GHG58" s="269"/>
      <c r="GHH58" s="269"/>
      <c r="GHI58" s="269"/>
      <c r="GHJ58" s="269"/>
      <c r="GHK58" s="269"/>
      <c r="GHL58" s="269"/>
      <c r="GHM58" s="269"/>
      <c r="GHN58" s="269"/>
      <c r="GHO58" s="269"/>
      <c r="GHP58" s="269"/>
      <c r="GHQ58" s="269"/>
      <c r="GHR58" s="269"/>
      <c r="GHS58" s="269"/>
      <c r="GHT58" s="269"/>
      <c r="GHU58" s="269"/>
      <c r="GHV58" s="269"/>
      <c r="GHW58" s="269"/>
      <c r="GHX58" s="269"/>
      <c r="GHY58" s="269"/>
      <c r="GHZ58" s="269"/>
      <c r="GIA58" s="269"/>
      <c r="GIB58" s="269"/>
      <c r="GIC58" s="269"/>
      <c r="GID58" s="269"/>
      <c r="GIE58" s="269"/>
      <c r="GIF58" s="269"/>
      <c r="GIG58" s="269"/>
      <c r="GIH58" s="269"/>
      <c r="GII58" s="269"/>
      <c r="GIJ58" s="269"/>
      <c r="GIK58" s="269"/>
      <c r="GIL58" s="269"/>
      <c r="GIM58" s="269"/>
      <c r="GIN58" s="269"/>
      <c r="GIO58" s="269"/>
      <c r="GIP58" s="269"/>
      <c r="GIQ58" s="269"/>
      <c r="GIR58" s="269"/>
      <c r="GIS58" s="269"/>
      <c r="GIT58" s="269"/>
      <c r="GIU58" s="269"/>
      <c r="GIV58" s="269"/>
      <c r="GIW58" s="269"/>
      <c r="GIX58" s="269"/>
      <c r="GIY58" s="269"/>
      <c r="GIZ58" s="269"/>
      <c r="GJA58" s="269"/>
      <c r="GJB58" s="269"/>
      <c r="GJC58" s="269"/>
      <c r="GJD58" s="269"/>
      <c r="GJE58" s="269"/>
      <c r="GJF58" s="269"/>
      <c r="GJG58" s="269"/>
      <c r="GJH58" s="269"/>
      <c r="GJI58" s="269"/>
      <c r="GJJ58" s="269"/>
      <c r="GJK58" s="269"/>
      <c r="GJL58" s="269"/>
      <c r="GJM58" s="269"/>
      <c r="GJN58" s="269"/>
      <c r="GJO58" s="269"/>
      <c r="GJP58" s="269"/>
      <c r="GJQ58" s="269"/>
      <c r="GJR58" s="269"/>
      <c r="GJS58" s="269"/>
      <c r="GJT58" s="269"/>
      <c r="GJU58" s="269"/>
      <c r="GJV58" s="269"/>
      <c r="GJW58" s="269"/>
      <c r="GJX58" s="269"/>
      <c r="GJY58" s="269"/>
      <c r="GJZ58" s="269"/>
      <c r="GKA58" s="269"/>
      <c r="GKB58" s="269"/>
      <c r="GKC58" s="269"/>
      <c r="GKD58" s="269"/>
      <c r="GKE58" s="269"/>
      <c r="GKF58" s="269"/>
      <c r="GKG58" s="269"/>
      <c r="GKH58" s="269"/>
      <c r="GKI58" s="269"/>
      <c r="GKJ58" s="269"/>
      <c r="GKK58" s="269"/>
      <c r="GKL58" s="269"/>
      <c r="GKM58" s="269"/>
      <c r="GKN58" s="269"/>
      <c r="GKO58" s="269"/>
      <c r="GKP58" s="269"/>
      <c r="GKQ58" s="269"/>
      <c r="GKR58" s="269"/>
      <c r="GKS58" s="269"/>
      <c r="GKT58" s="269"/>
      <c r="GKU58" s="269"/>
      <c r="GKV58" s="269"/>
      <c r="GKW58" s="269"/>
      <c r="GKX58" s="269"/>
      <c r="GKY58" s="269"/>
      <c r="GKZ58" s="269"/>
      <c r="GLA58" s="269"/>
      <c r="GLB58" s="269"/>
      <c r="GLC58" s="269"/>
      <c r="GLD58" s="269"/>
      <c r="GLE58" s="269"/>
      <c r="GLF58" s="269"/>
      <c r="GLG58" s="269"/>
      <c r="GLH58" s="269"/>
      <c r="GLI58" s="269"/>
      <c r="GLJ58" s="269"/>
      <c r="GLK58" s="269"/>
      <c r="GLL58" s="269"/>
      <c r="GLM58" s="269"/>
      <c r="GLN58" s="269"/>
      <c r="GLO58" s="269"/>
      <c r="GLP58" s="269"/>
      <c r="GLQ58" s="269"/>
      <c r="GLR58" s="269"/>
      <c r="GLS58" s="269"/>
      <c r="GLT58" s="269"/>
      <c r="GLU58" s="269"/>
      <c r="GLV58" s="269"/>
      <c r="GLW58" s="269"/>
      <c r="GLX58" s="269"/>
      <c r="GLY58" s="269"/>
      <c r="GLZ58" s="269"/>
      <c r="GMA58" s="269"/>
      <c r="GMB58" s="269"/>
      <c r="GMC58" s="269"/>
      <c r="GMD58" s="269"/>
      <c r="GME58" s="269"/>
      <c r="GMF58" s="269"/>
      <c r="GMG58" s="269"/>
      <c r="GMH58" s="269"/>
      <c r="GMI58" s="269"/>
      <c r="GMJ58" s="269"/>
      <c r="GMK58" s="269"/>
      <c r="GML58" s="269"/>
      <c r="GMM58" s="269"/>
      <c r="GMN58" s="269"/>
      <c r="GMO58" s="269"/>
      <c r="GMP58" s="269"/>
      <c r="GMQ58" s="269"/>
      <c r="GMR58" s="269"/>
      <c r="GMS58" s="269"/>
      <c r="GMT58" s="269"/>
      <c r="GMU58" s="269"/>
      <c r="GMV58" s="269"/>
      <c r="GMW58" s="269"/>
      <c r="GMX58" s="269"/>
      <c r="GMY58" s="269"/>
      <c r="GMZ58" s="269"/>
      <c r="GNA58" s="269"/>
      <c r="GNB58" s="269"/>
      <c r="GNC58" s="269"/>
      <c r="GND58" s="269"/>
      <c r="GNE58" s="269"/>
      <c r="GNF58" s="269"/>
      <c r="GNG58" s="269"/>
      <c r="GNH58" s="269"/>
      <c r="GNI58" s="269"/>
      <c r="GNJ58" s="269"/>
      <c r="GNK58" s="269"/>
      <c r="GNL58" s="269"/>
      <c r="GNM58" s="269"/>
      <c r="GNN58" s="269"/>
      <c r="GNO58" s="269"/>
      <c r="GNP58" s="269"/>
      <c r="GNQ58" s="269"/>
      <c r="GNR58" s="269"/>
      <c r="GNS58" s="269"/>
      <c r="GNT58" s="269"/>
      <c r="GNU58" s="269"/>
      <c r="GNV58" s="269"/>
      <c r="GNW58" s="269"/>
      <c r="GNX58" s="269"/>
      <c r="GNY58" s="269"/>
      <c r="GNZ58" s="269"/>
      <c r="GOA58" s="269"/>
      <c r="GOB58" s="269"/>
      <c r="GOC58" s="269"/>
      <c r="GOD58" s="269"/>
      <c r="GOE58" s="269"/>
      <c r="GOF58" s="269"/>
      <c r="GOG58" s="269"/>
      <c r="GOH58" s="269"/>
      <c r="GOI58" s="269"/>
      <c r="GOJ58" s="269"/>
      <c r="GOK58" s="269"/>
      <c r="GOL58" s="269"/>
      <c r="GOM58" s="269"/>
      <c r="GON58" s="269"/>
      <c r="GOO58" s="269"/>
      <c r="GOP58" s="269"/>
      <c r="GOQ58" s="269"/>
      <c r="GOR58" s="269"/>
      <c r="GOS58" s="269"/>
      <c r="GOT58" s="269"/>
      <c r="GOU58" s="269"/>
      <c r="GOV58" s="269"/>
      <c r="GOW58" s="269"/>
      <c r="GOX58" s="269"/>
      <c r="GOY58" s="269"/>
      <c r="GOZ58" s="269"/>
      <c r="GPA58" s="269"/>
      <c r="GPB58" s="269"/>
      <c r="GPC58" s="269"/>
      <c r="GPD58" s="269"/>
      <c r="GPE58" s="269"/>
      <c r="GPF58" s="269"/>
      <c r="GPG58" s="269"/>
      <c r="GPH58" s="269"/>
      <c r="GPI58" s="269"/>
      <c r="GPJ58" s="269"/>
      <c r="GPK58" s="269"/>
      <c r="GPL58" s="269"/>
      <c r="GPM58" s="269"/>
      <c r="GPN58" s="269"/>
      <c r="GPO58" s="269"/>
      <c r="GPP58" s="269"/>
      <c r="GPQ58" s="269"/>
      <c r="GPR58" s="269"/>
      <c r="GPS58" s="269"/>
      <c r="GPT58" s="269"/>
      <c r="GPU58" s="269"/>
      <c r="GPV58" s="269"/>
      <c r="GPW58" s="269"/>
      <c r="GPX58" s="269"/>
      <c r="GPY58" s="269"/>
      <c r="GPZ58" s="269"/>
      <c r="GQA58" s="269"/>
      <c r="GQB58" s="269"/>
      <c r="GQC58" s="269"/>
      <c r="GQD58" s="269"/>
      <c r="GQE58" s="269"/>
      <c r="GQF58" s="269"/>
      <c r="GQG58" s="269"/>
      <c r="GQH58" s="269"/>
      <c r="GQI58" s="269"/>
      <c r="GQJ58" s="269"/>
      <c r="GQK58" s="269"/>
      <c r="GQL58" s="269"/>
      <c r="GQM58" s="269"/>
      <c r="GQN58" s="269"/>
      <c r="GQO58" s="269"/>
      <c r="GQP58" s="269"/>
      <c r="GQQ58" s="269"/>
      <c r="GQR58" s="269"/>
      <c r="GQS58" s="269"/>
      <c r="GQT58" s="269"/>
      <c r="GQU58" s="269"/>
      <c r="GQV58" s="269"/>
      <c r="GQW58" s="269"/>
      <c r="GQX58" s="269"/>
      <c r="GQY58" s="269"/>
      <c r="GQZ58" s="269"/>
      <c r="GRA58" s="269"/>
      <c r="GRB58" s="269"/>
      <c r="GRC58" s="269"/>
      <c r="GRD58" s="269"/>
      <c r="GRE58" s="269"/>
      <c r="GRF58" s="269"/>
      <c r="GRG58" s="269"/>
      <c r="GRH58" s="269"/>
      <c r="GRI58" s="269"/>
      <c r="GRJ58" s="269"/>
      <c r="GRK58" s="269"/>
      <c r="GRL58" s="269"/>
      <c r="GRM58" s="269"/>
      <c r="GRN58" s="269"/>
      <c r="GRO58" s="269"/>
      <c r="GRP58" s="269"/>
      <c r="GRQ58" s="269"/>
      <c r="GRR58" s="269"/>
      <c r="GRS58" s="269"/>
      <c r="GRT58" s="269"/>
      <c r="GRU58" s="269"/>
      <c r="GRV58" s="269"/>
      <c r="GRW58" s="269"/>
      <c r="GRX58" s="269"/>
      <c r="GRY58" s="269"/>
      <c r="GRZ58" s="269"/>
      <c r="GSA58" s="269"/>
      <c r="GSB58" s="269"/>
      <c r="GSC58" s="269"/>
      <c r="GSD58" s="269"/>
      <c r="GSE58" s="269"/>
      <c r="GSF58" s="269"/>
      <c r="GSG58" s="269"/>
      <c r="GSH58" s="269"/>
      <c r="GSI58" s="269"/>
      <c r="GSJ58" s="269"/>
      <c r="GSK58" s="269"/>
      <c r="GSL58" s="269"/>
      <c r="GSM58" s="269"/>
      <c r="GSN58" s="269"/>
      <c r="GSO58" s="269"/>
      <c r="GSP58" s="269"/>
      <c r="GSQ58" s="269"/>
      <c r="GSR58" s="269"/>
      <c r="GSS58" s="269"/>
      <c r="GST58" s="269"/>
      <c r="GSU58" s="269"/>
      <c r="GSV58" s="269"/>
      <c r="GSW58" s="269"/>
      <c r="GSX58" s="269"/>
      <c r="GSY58" s="269"/>
      <c r="GSZ58" s="269"/>
      <c r="GTA58" s="269"/>
      <c r="GTB58" s="269"/>
      <c r="GTC58" s="269"/>
      <c r="GTD58" s="269"/>
      <c r="GTE58" s="269"/>
      <c r="GTF58" s="269"/>
      <c r="GTG58" s="269"/>
      <c r="GTH58" s="269"/>
      <c r="GTI58" s="269"/>
      <c r="GTJ58" s="269"/>
      <c r="GTK58" s="269"/>
      <c r="GTL58" s="269"/>
      <c r="GTM58" s="269"/>
      <c r="GTN58" s="269"/>
      <c r="GTO58" s="269"/>
      <c r="GTP58" s="269"/>
      <c r="GTQ58" s="269"/>
      <c r="GTR58" s="269"/>
      <c r="GTS58" s="269"/>
      <c r="GTT58" s="269"/>
      <c r="GTU58" s="269"/>
      <c r="GTV58" s="269"/>
      <c r="GTW58" s="269"/>
      <c r="GTX58" s="269"/>
      <c r="GTY58" s="269"/>
      <c r="GTZ58" s="269"/>
      <c r="GUA58" s="269"/>
      <c r="GUB58" s="269"/>
      <c r="GUC58" s="269"/>
      <c r="GUD58" s="269"/>
      <c r="GUE58" s="269"/>
      <c r="GUF58" s="269"/>
      <c r="GUG58" s="269"/>
      <c r="GUH58" s="269"/>
      <c r="GUI58" s="269"/>
      <c r="GUJ58" s="269"/>
      <c r="GUK58" s="269"/>
      <c r="GUL58" s="269"/>
      <c r="GUM58" s="269"/>
      <c r="GUN58" s="269"/>
      <c r="GUO58" s="269"/>
      <c r="GUP58" s="269"/>
      <c r="GUQ58" s="269"/>
      <c r="GUR58" s="269"/>
      <c r="GUS58" s="269"/>
      <c r="GUT58" s="269"/>
      <c r="GUU58" s="269"/>
      <c r="GUV58" s="269"/>
      <c r="GUW58" s="269"/>
      <c r="GUX58" s="269"/>
      <c r="GUY58" s="269"/>
      <c r="GUZ58" s="269"/>
      <c r="GVA58" s="269"/>
      <c r="GVB58" s="269"/>
      <c r="GVC58" s="269"/>
      <c r="GVD58" s="269"/>
      <c r="GVE58" s="269"/>
      <c r="GVF58" s="269"/>
      <c r="GVG58" s="269"/>
      <c r="GVH58" s="269"/>
      <c r="GVI58" s="269"/>
      <c r="GVJ58" s="269"/>
      <c r="GVK58" s="269"/>
      <c r="GVL58" s="269"/>
      <c r="GVM58" s="269"/>
      <c r="GVN58" s="269"/>
      <c r="GVO58" s="269"/>
      <c r="GVP58" s="269"/>
      <c r="GVQ58" s="269"/>
      <c r="GVR58" s="269"/>
      <c r="GVS58" s="269"/>
      <c r="GVT58" s="269"/>
      <c r="GVU58" s="269"/>
      <c r="GVV58" s="269"/>
      <c r="GVW58" s="269"/>
      <c r="GVX58" s="269"/>
      <c r="GVY58" s="269"/>
      <c r="GVZ58" s="269"/>
      <c r="GWA58" s="269"/>
      <c r="GWB58" s="269"/>
      <c r="GWC58" s="269"/>
      <c r="GWD58" s="269"/>
      <c r="GWE58" s="269"/>
      <c r="GWF58" s="269"/>
      <c r="GWG58" s="269"/>
      <c r="GWH58" s="269"/>
      <c r="GWI58" s="269"/>
      <c r="GWJ58" s="269"/>
      <c r="GWK58" s="269"/>
      <c r="GWL58" s="269"/>
      <c r="GWM58" s="269"/>
      <c r="GWN58" s="269"/>
      <c r="GWO58" s="269"/>
      <c r="GWP58" s="269"/>
      <c r="GWQ58" s="269"/>
      <c r="GWR58" s="269"/>
      <c r="GWS58" s="269"/>
      <c r="GWT58" s="269"/>
      <c r="GWU58" s="269"/>
      <c r="GWV58" s="269"/>
      <c r="GWW58" s="269"/>
      <c r="GWX58" s="269"/>
      <c r="GWY58" s="269"/>
      <c r="GWZ58" s="269"/>
      <c r="GXA58" s="269"/>
      <c r="GXB58" s="269"/>
      <c r="GXC58" s="269"/>
      <c r="GXD58" s="269"/>
      <c r="GXE58" s="269"/>
      <c r="GXF58" s="269"/>
      <c r="GXG58" s="269"/>
      <c r="GXH58" s="269"/>
      <c r="GXI58" s="269"/>
      <c r="GXJ58" s="269"/>
      <c r="GXK58" s="269"/>
      <c r="GXL58" s="269"/>
      <c r="GXM58" s="269"/>
      <c r="GXN58" s="269"/>
      <c r="GXO58" s="269"/>
      <c r="GXP58" s="269"/>
      <c r="GXQ58" s="269"/>
      <c r="GXR58" s="269"/>
      <c r="GXS58" s="269"/>
      <c r="GXT58" s="269"/>
      <c r="GXU58" s="269"/>
      <c r="GXV58" s="269"/>
      <c r="GXW58" s="269"/>
      <c r="GXX58" s="269"/>
      <c r="GXY58" s="269"/>
      <c r="GXZ58" s="269"/>
      <c r="GYA58" s="269"/>
      <c r="GYB58" s="269"/>
      <c r="GYC58" s="269"/>
      <c r="GYD58" s="269"/>
      <c r="GYE58" s="269"/>
      <c r="GYF58" s="269"/>
      <c r="GYG58" s="269"/>
      <c r="GYH58" s="269"/>
      <c r="GYI58" s="269"/>
      <c r="GYJ58" s="269"/>
      <c r="GYK58" s="269"/>
      <c r="GYL58" s="269"/>
      <c r="GYM58" s="269"/>
      <c r="GYN58" s="269"/>
      <c r="GYO58" s="269"/>
      <c r="GYP58" s="269"/>
      <c r="GYQ58" s="269"/>
      <c r="GYR58" s="269"/>
      <c r="GYS58" s="269"/>
      <c r="GYT58" s="269"/>
      <c r="GYU58" s="269"/>
      <c r="GYV58" s="269"/>
      <c r="GYW58" s="269"/>
      <c r="GYX58" s="269"/>
      <c r="GYY58" s="269"/>
      <c r="GYZ58" s="269"/>
      <c r="GZA58" s="269"/>
      <c r="GZB58" s="269"/>
      <c r="GZC58" s="269"/>
      <c r="GZD58" s="269"/>
      <c r="GZE58" s="269"/>
      <c r="GZF58" s="269"/>
      <c r="GZG58" s="269"/>
      <c r="GZH58" s="269"/>
      <c r="GZI58" s="269"/>
      <c r="GZJ58" s="269"/>
      <c r="GZK58" s="269"/>
      <c r="GZL58" s="269"/>
      <c r="GZM58" s="269"/>
      <c r="GZN58" s="269"/>
      <c r="GZO58" s="269"/>
      <c r="GZP58" s="269"/>
      <c r="GZQ58" s="269"/>
      <c r="GZR58" s="269"/>
      <c r="GZS58" s="269"/>
      <c r="GZT58" s="269"/>
      <c r="GZU58" s="269"/>
      <c r="GZV58" s="269"/>
      <c r="GZW58" s="269"/>
      <c r="GZX58" s="269"/>
      <c r="GZY58" s="269"/>
      <c r="GZZ58" s="269"/>
      <c r="HAA58" s="269"/>
      <c r="HAB58" s="269"/>
      <c r="HAC58" s="269"/>
      <c r="HAD58" s="269"/>
      <c r="HAE58" s="269"/>
      <c r="HAF58" s="269"/>
      <c r="HAG58" s="269"/>
      <c r="HAH58" s="269"/>
      <c r="HAI58" s="269"/>
      <c r="HAJ58" s="269"/>
      <c r="HAK58" s="269"/>
      <c r="HAL58" s="269"/>
      <c r="HAM58" s="269"/>
      <c r="HAN58" s="269"/>
      <c r="HAO58" s="269"/>
      <c r="HAP58" s="269"/>
      <c r="HAQ58" s="269"/>
      <c r="HAR58" s="269"/>
      <c r="HAS58" s="269"/>
      <c r="HAT58" s="269"/>
      <c r="HAU58" s="269"/>
      <c r="HAV58" s="269"/>
      <c r="HAW58" s="269"/>
      <c r="HAX58" s="269"/>
      <c r="HAY58" s="269"/>
      <c r="HAZ58" s="269"/>
      <c r="HBA58" s="269"/>
      <c r="HBB58" s="269"/>
      <c r="HBC58" s="269"/>
      <c r="HBD58" s="269"/>
      <c r="HBE58" s="269"/>
      <c r="HBF58" s="269"/>
      <c r="HBG58" s="269"/>
      <c r="HBH58" s="269"/>
      <c r="HBI58" s="269"/>
      <c r="HBJ58" s="269"/>
      <c r="HBK58" s="269"/>
      <c r="HBL58" s="269"/>
      <c r="HBM58" s="269"/>
      <c r="HBN58" s="269"/>
      <c r="HBO58" s="269"/>
      <c r="HBP58" s="269"/>
      <c r="HBQ58" s="269"/>
      <c r="HBR58" s="269"/>
      <c r="HBS58" s="269"/>
      <c r="HBT58" s="269"/>
      <c r="HBU58" s="269"/>
      <c r="HBV58" s="269"/>
      <c r="HBW58" s="269"/>
      <c r="HBX58" s="269"/>
      <c r="HBY58" s="269"/>
      <c r="HBZ58" s="269"/>
      <c r="HCA58" s="269"/>
      <c r="HCB58" s="269"/>
      <c r="HCC58" s="269"/>
      <c r="HCD58" s="269"/>
      <c r="HCE58" s="269"/>
      <c r="HCF58" s="269"/>
      <c r="HCG58" s="269"/>
      <c r="HCH58" s="269"/>
      <c r="HCI58" s="269"/>
      <c r="HCJ58" s="269"/>
      <c r="HCK58" s="269"/>
      <c r="HCL58" s="269"/>
      <c r="HCM58" s="269"/>
      <c r="HCN58" s="269"/>
      <c r="HCO58" s="269"/>
      <c r="HCP58" s="269"/>
      <c r="HCQ58" s="269"/>
      <c r="HCR58" s="269"/>
      <c r="HCS58" s="269"/>
      <c r="HCT58" s="269"/>
      <c r="HCU58" s="269"/>
      <c r="HCV58" s="269"/>
      <c r="HCW58" s="269"/>
      <c r="HCX58" s="269"/>
      <c r="HCY58" s="269"/>
      <c r="HCZ58" s="269"/>
      <c r="HDA58" s="269"/>
      <c r="HDB58" s="269"/>
      <c r="HDC58" s="269"/>
      <c r="HDD58" s="269"/>
      <c r="HDE58" s="269"/>
      <c r="HDF58" s="269"/>
      <c r="HDG58" s="269"/>
      <c r="HDH58" s="269"/>
      <c r="HDI58" s="269"/>
      <c r="HDJ58" s="269"/>
      <c r="HDK58" s="269"/>
      <c r="HDL58" s="269"/>
      <c r="HDM58" s="269"/>
      <c r="HDN58" s="269"/>
      <c r="HDO58" s="269"/>
      <c r="HDP58" s="269"/>
      <c r="HDQ58" s="269"/>
      <c r="HDR58" s="269"/>
      <c r="HDS58" s="269"/>
      <c r="HDT58" s="269"/>
      <c r="HDU58" s="269"/>
      <c r="HDV58" s="269"/>
      <c r="HDW58" s="269"/>
      <c r="HDX58" s="269"/>
      <c r="HDY58" s="269"/>
      <c r="HDZ58" s="269"/>
      <c r="HEA58" s="269"/>
      <c r="HEB58" s="269"/>
      <c r="HEC58" s="269"/>
      <c r="HED58" s="269"/>
      <c r="HEE58" s="269"/>
      <c r="HEF58" s="269"/>
      <c r="HEG58" s="269"/>
      <c r="HEH58" s="269"/>
      <c r="HEI58" s="269"/>
      <c r="HEJ58" s="269"/>
      <c r="HEK58" s="269"/>
      <c r="HEL58" s="269"/>
      <c r="HEM58" s="269"/>
      <c r="HEN58" s="269"/>
      <c r="HEO58" s="269"/>
      <c r="HEP58" s="269"/>
      <c r="HEQ58" s="269"/>
      <c r="HER58" s="269"/>
      <c r="HES58" s="269"/>
      <c r="HET58" s="269"/>
      <c r="HEU58" s="269"/>
      <c r="HEV58" s="269"/>
      <c r="HEW58" s="269"/>
      <c r="HEX58" s="269"/>
      <c r="HEY58" s="269"/>
      <c r="HEZ58" s="269"/>
      <c r="HFA58" s="269"/>
      <c r="HFB58" s="269"/>
      <c r="HFC58" s="269"/>
      <c r="HFD58" s="269"/>
      <c r="HFE58" s="269"/>
      <c r="HFF58" s="269"/>
      <c r="HFG58" s="269"/>
      <c r="HFH58" s="269"/>
      <c r="HFI58" s="269"/>
      <c r="HFJ58" s="269"/>
      <c r="HFK58" s="269"/>
      <c r="HFL58" s="269"/>
      <c r="HFM58" s="269"/>
      <c r="HFN58" s="269"/>
      <c r="HFO58" s="269"/>
      <c r="HFP58" s="269"/>
      <c r="HFQ58" s="269"/>
      <c r="HFR58" s="269"/>
      <c r="HFS58" s="269"/>
      <c r="HFT58" s="269"/>
      <c r="HFU58" s="269"/>
      <c r="HFV58" s="269"/>
      <c r="HFW58" s="269"/>
      <c r="HFX58" s="269"/>
      <c r="HFY58" s="269"/>
      <c r="HFZ58" s="269"/>
      <c r="HGA58" s="269"/>
      <c r="HGB58" s="269"/>
      <c r="HGC58" s="269"/>
      <c r="HGD58" s="269"/>
      <c r="HGE58" s="269"/>
      <c r="HGF58" s="269"/>
      <c r="HGG58" s="269"/>
      <c r="HGH58" s="269"/>
      <c r="HGI58" s="269"/>
      <c r="HGJ58" s="269"/>
      <c r="HGK58" s="269"/>
      <c r="HGL58" s="269"/>
      <c r="HGM58" s="269"/>
      <c r="HGN58" s="269"/>
      <c r="HGO58" s="269"/>
      <c r="HGP58" s="269"/>
      <c r="HGQ58" s="269"/>
      <c r="HGR58" s="269"/>
      <c r="HGS58" s="269"/>
      <c r="HGT58" s="269"/>
      <c r="HGU58" s="269"/>
      <c r="HGV58" s="269"/>
      <c r="HGW58" s="269"/>
      <c r="HGX58" s="269"/>
      <c r="HGY58" s="269"/>
      <c r="HGZ58" s="269"/>
      <c r="HHA58" s="269"/>
      <c r="HHB58" s="269"/>
      <c r="HHC58" s="269"/>
      <c r="HHD58" s="269"/>
      <c r="HHE58" s="269"/>
      <c r="HHF58" s="269"/>
      <c r="HHG58" s="269"/>
      <c r="HHH58" s="269"/>
      <c r="HHI58" s="269"/>
      <c r="HHJ58" s="269"/>
      <c r="HHK58" s="269"/>
      <c r="HHL58" s="269"/>
      <c r="HHM58" s="269"/>
      <c r="HHN58" s="269"/>
      <c r="HHO58" s="269"/>
      <c r="HHP58" s="269"/>
      <c r="HHQ58" s="269"/>
      <c r="HHR58" s="269"/>
      <c r="HHS58" s="269"/>
      <c r="HHT58" s="269"/>
      <c r="HHU58" s="269"/>
      <c r="HHV58" s="269"/>
      <c r="HHW58" s="269"/>
      <c r="HHX58" s="269"/>
      <c r="HHY58" s="269"/>
      <c r="HHZ58" s="269"/>
      <c r="HIA58" s="269"/>
      <c r="HIB58" s="269"/>
      <c r="HIC58" s="269"/>
      <c r="HID58" s="269"/>
      <c r="HIE58" s="269"/>
      <c r="HIF58" s="269"/>
      <c r="HIG58" s="269"/>
      <c r="HIH58" s="269"/>
      <c r="HII58" s="269"/>
      <c r="HIJ58" s="269"/>
      <c r="HIK58" s="269"/>
      <c r="HIL58" s="269"/>
      <c r="HIM58" s="269"/>
      <c r="HIN58" s="269"/>
      <c r="HIO58" s="269"/>
      <c r="HIP58" s="269"/>
      <c r="HIQ58" s="269"/>
      <c r="HIR58" s="269"/>
      <c r="HIS58" s="269"/>
      <c r="HIT58" s="269"/>
      <c r="HIU58" s="269"/>
      <c r="HIV58" s="269"/>
      <c r="HIW58" s="269"/>
      <c r="HIX58" s="269"/>
      <c r="HIY58" s="269"/>
      <c r="HIZ58" s="269"/>
      <c r="HJA58" s="269"/>
      <c r="HJB58" s="269"/>
      <c r="HJC58" s="269"/>
      <c r="HJD58" s="269"/>
      <c r="HJE58" s="269"/>
      <c r="HJF58" s="269"/>
      <c r="HJG58" s="269"/>
      <c r="HJH58" s="269"/>
      <c r="HJI58" s="269"/>
      <c r="HJJ58" s="269"/>
      <c r="HJK58" s="269"/>
      <c r="HJL58" s="269"/>
      <c r="HJM58" s="269"/>
      <c r="HJN58" s="269"/>
      <c r="HJO58" s="269"/>
      <c r="HJP58" s="269"/>
      <c r="HJQ58" s="269"/>
      <c r="HJR58" s="269"/>
      <c r="HJS58" s="269"/>
      <c r="HJT58" s="269"/>
      <c r="HJU58" s="269"/>
      <c r="HJV58" s="269"/>
      <c r="HJW58" s="269"/>
      <c r="HJX58" s="269"/>
      <c r="HJY58" s="269"/>
      <c r="HJZ58" s="269"/>
      <c r="HKA58" s="269"/>
      <c r="HKB58" s="269"/>
      <c r="HKC58" s="269"/>
      <c r="HKD58" s="269"/>
      <c r="HKE58" s="269"/>
      <c r="HKF58" s="269"/>
      <c r="HKG58" s="269"/>
      <c r="HKH58" s="269"/>
      <c r="HKI58" s="269"/>
      <c r="HKJ58" s="269"/>
      <c r="HKK58" s="269"/>
      <c r="HKL58" s="269"/>
      <c r="HKM58" s="269"/>
      <c r="HKN58" s="269"/>
      <c r="HKO58" s="269"/>
      <c r="HKP58" s="269"/>
      <c r="HKQ58" s="269"/>
      <c r="HKR58" s="269"/>
      <c r="HKS58" s="269"/>
      <c r="HKT58" s="269"/>
      <c r="HKU58" s="269"/>
      <c r="HKV58" s="269"/>
      <c r="HKW58" s="269"/>
      <c r="HKX58" s="269"/>
      <c r="HKY58" s="269"/>
      <c r="HKZ58" s="269"/>
      <c r="HLA58" s="269"/>
      <c r="HLB58" s="269"/>
      <c r="HLC58" s="269"/>
      <c r="HLD58" s="269"/>
      <c r="HLE58" s="269"/>
      <c r="HLF58" s="269"/>
      <c r="HLG58" s="269"/>
      <c r="HLH58" s="269"/>
      <c r="HLI58" s="269"/>
      <c r="HLJ58" s="269"/>
      <c r="HLK58" s="269"/>
      <c r="HLL58" s="269"/>
      <c r="HLM58" s="269"/>
      <c r="HLN58" s="269"/>
      <c r="HLO58" s="269"/>
      <c r="HLP58" s="269"/>
      <c r="HLQ58" s="269"/>
      <c r="HLR58" s="269"/>
      <c r="HLS58" s="269"/>
      <c r="HLT58" s="269"/>
      <c r="HLU58" s="269"/>
      <c r="HLV58" s="269"/>
      <c r="HLW58" s="269"/>
      <c r="HLX58" s="269"/>
      <c r="HLY58" s="269"/>
      <c r="HLZ58" s="269"/>
      <c r="HMA58" s="269"/>
      <c r="HMB58" s="269"/>
      <c r="HMC58" s="269"/>
      <c r="HMD58" s="269"/>
      <c r="HME58" s="269"/>
      <c r="HMF58" s="269"/>
      <c r="HMG58" s="269"/>
      <c r="HMH58" s="269"/>
      <c r="HMI58" s="269"/>
      <c r="HMJ58" s="269"/>
      <c r="HMK58" s="269"/>
      <c r="HML58" s="269"/>
      <c r="HMM58" s="269"/>
      <c r="HMN58" s="269"/>
      <c r="HMO58" s="269"/>
      <c r="HMP58" s="269"/>
      <c r="HMQ58" s="269"/>
      <c r="HMR58" s="269"/>
      <c r="HMS58" s="269"/>
      <c r="HMT58" s="269"/>
      <c r="HMU58" s="269"/>
      <c r="HMV58" s="269"/>
      <c r="HMW58" s="269"/>
      <c r="HMX58" s="269"/>
      <c r="HMY58" s="269"/>
      <c r="HMZ58" s="269"/>
      <c r="HNA58" s="269"/>
      <c r="HNB58" s="269"/>
      <c r="HNC58" s="269"/>
      <c r="HND58" s="269"/>
      <c r="HNE58" s="269"/>
      <c r="HNF58" s="269"/>
      <c r="HNG58" s="269"/>
      <c r="HNH58" s="269"/>
      <c r="HNI58" s="269"/>
      <c r="HNJ58" s="269"/>
      <c r="HNK58" s="269"/>
      <c r="HNL58" s="269"/>
      <c r="HNM58" s="269"/>
      <c r="HNN58" s="269"/>
      <c r="HNO58" s="269"/>
      <c r="HNP58" s="269"/>
      <c r="HNQ58" s="269"/>
      <c r="HNR58" s="269"/>
      <c r="HNS58" s="269"/>
      <c r="HNT58" s="269"/>
      <c r="HNU58" s="269"/>
      <c r="HNV58" s="269"/>
      <c r="HNW58" s="269"/>
      <c r="HNX58" s="269"/>
      <c r="HNY58" s="269"/>
      <c r="HNZ58" s="269"/>
      <c r="HOA58" s="269"/>
      <c r="HOB58" s="269"/>
      <c r="HOC58" s="269"/>
      <c r="HOD58" s="269"/>
      <c r="HOE58" s="269"/>
      <c r="HOF58" s="269"/>
      <c r="HOG58" s="269"/>
      <c r="HOH58" s="269"/>
      <c r="HOI58" s="269"/>
      <c r="HOJ58" s="269"/>
      <c r="HOK58" s="269"/>
      <c r="HOL58" s="269"/>
      <c r="HOM58" s="269"/>
      <c r="HON58" s="269"/>
      <c r="HOO58" s="269"/>
      <c r="HOP58" s="269"/>
      <c r="HOQ58" s="269"/>
      <c r="HOR58" s="269"/>
      <c r="HOS58" s="269"/>
      <c r="HOT58" s="269"/>
      <c r="HOU58" s="269"/>
      <c r="HOV58" s="269"/>
      <c r="HOW58" s="269"/>
      <c r="HOX58" s="269"/>
      <c r="HOY58" s="269"/>
      <c r="HOZ58" s="269"/>
      <c r="HPA58" s="269"/>
      <c r="HPB58" s="269"/>
      <c r="HPC58" s="269"/>
      <c r="HPD58" s="269"/>
      <c r="HPE58" s="269"/>
      <c r="HPF58" s="269"/>
      <c r="HPG58" s="269"/>
      <c r="HPH58" s="269"/>
      <c r="HPI58" s="269"/>
      <c r="HPJ58" s="269"/>
      <c r="HPK58" s="269"/>
      <c r="HPL58" s="269"/>
      <c r="HPM58" s="269"/>
      <c r="HPN58" s="269"/>
      <c r="HPO58" s="269"/>
      <c r="HPP58" s="269"/>
      <c r="HPQ58" s="269"/>
      <c r="HPR58" s="269"/>
      <c r="HPS58" s="269"/>
      <c r="HPT58" s="269"/>
      <c r="HPU58" s="269"/>
      <c r="HPV58" s="269"/>
      <c r="HPW58" s="269"/>
      <c r="HPX58" s="269"/>
      <c r="HPY58" s="269"/>
      <c r="HPZ58" s="269"/>
      <c r="HQA58" s="269"/>
      <c r="HQB58" s="269"/>
      <c r="HQC58" s="269"/>
      <c r="HQD58" s="269"/>
      <c r="HQE58" s="269"/>
      <c r="HQF58" s="269"/>
      <c r="HQG58" s="269"/>
      <c r="HQH58" s="269"/>
      <c r="HQI58" s="269"/>
      <c r="HQJ58" s="269"/>
      <c r="HQK58" s="269"/>
      <c r="HQL58" s="269"/>
      <c r="HQM58" s="269"/>
      <c r="HQN58" s="269"/>
      <c r="HQO58" s="269"/>
      <c r="HQP58" s="269"/>
      <c r="HQQ58" s="269"/>
      <c r="HQR58" s="269"/>
      <c r="HQS58" s="269"/>
      <c r="HQT58" s="269"/>
      <c r="HQU58" s="269"/>
      <c r="HQV58" s="269"/>
      <c r="HQW58" s="269"/>
      <c r="HQX58" s="269"/>
      <c r="HQY58" s="269"/>
      <c r="HQZ58" s="269"/>
      <c r="HRA58" s="269"/>
      <c r="HRB58" s="269"/>
      <c r="HRC58" s="269"/>
      <c r="HRD58" s="269"/>
      <c r="HRE58" s="269"/>
      <c r="HRF58" s="269"/>
      <c r="HRG58" s="269"/>
      <c r="HRH58" s="269"/>
      <c r="HRI58" s="269"/>
      <c r="HRJ58" s="269"/>
      <c r="HRK58" s="269"/>
      <c r="HRL58" s="269"/>
      <c r="HRM58" s="269"/>
      <c r="HRN58" s="269"/>
      <c r="HRO58" s="269"/>
      <c r="HRP58" s="269"/>
      <c r="HRQ58" s="269"/>
      <c r="HRR58" s="269"/>
      <c r="HRS58" s="269"/>
      <c r="HRT58" s="269"/>
      <c r="HRU58" s="269"/>
      <c r="HRV58" s="269"/>
      <c r="HRW58" s="269"/>
      <c r="HRX58" s="269"/>
      <c r="HRY58" s="269"/>
      <c r="HRZ58" s="269"/>
      <c r="HSA58" s="269"/>
      <c r="HSB58" s="269"/>
      <c r="HSC58" s="269"/>
      <c r="HSD58" s="269"/>
      <c r="HSE58" s="269"/>
      <c r="HSF58" s="269"/>
      <c r="HSG58" s="269"/>
      <c r="HSH58" s="269"/>
      <c r="HSI58" s="269"/>
      <c r="HSJ58" s="269"/>
      <c r="HSK58" s="269"/>
      <c r="HSL58" s="269"/>
      <c r="HSM58" s="269"/>
      <c r="HSN58" s="269"/>
      <c r="HSO58" s="269"/>
      <c r="HSP58" s="269"/>
      <c r="HSQ58" s="269"/>
      <c r="HSR58" s="269"/>
      <c r="HSS58" s="269"/>
      <c r="HST58" s="269"/>
      <c r="HSU58" s="269"/>
      <c r="HSV58" s="269"/>
      <c r="HSW58" s="269"/>
      <c r="HSX58" s="269"/>
      <c r="HSY58" s="269"/>
      <c r="HSZ58" s="269"/>
      <c r="HTA58" s="269"/>
      <c r="HTB58" s="269"/>
      <c r="HTC58" s="269"/>
      <c r="HTD58" s="269"/>
      <c r="HTE58" s="269"/>
      <c r="HTF58" s="269"/>
      <c r="HTG58" s="269"/>
      <c r="HTH58" s="269"/>
      <c r="HTI58" s="269"/>
      <c r="HTJ58" s="269"/>
      <c r="HTK58" s="269"/>
      <c r="HTL58" s="269"/>
      <c r="HTM58" s="269"/>
      <c r="HTN58" s="269"/>
      <c r="HTO58" s="269"/>
      <c r="HTP58" s="269"/>
      <c r="HTQ58" s="269"/>
      <c r="HTR58" s="269"/>
      <c r="HTS58" s="269"/>
      <c r="HTT58" s="269"/>
      <c r="HTU58" s="269"/>
      <c r="HTV58" s="269"/>
      <c r="HTW58" s="269"/>
      <c r="HTX58" s="269"/>
      <c r="HTY58" s="269"/>
      <c r="HTZ58" s="269"/>
      <c r="HUA58" s="269"/>
      <c r="HUB58" s="269"/>
      <c r="HUC58" s="269"/>
      <c r="HUD58" s="269"/>
      <c r="HUE58" s="269"/>
      <c r="HUF58" s="269"/>
      <c r="HUG58" s="269"/>
      <c r="HUH58" s="269"/>
      <c r="HUI58" s="269"/>
      <c r="HUJ58" s="269"/>
      <c r="HUK58" s="269"/>
      <c r="HUL58" s="269"/>
      <c r="HUM58" s="269"/>
      <c r="HUN58" s="269"/>
      <c r="HUO58" s="269"/>
      <c r="HUP58" s="269"/>
      <c r="HUQ58" s="269"/>
      <c r="HUR58" s="269"/>
      <c r="HUS58" s="269"/>
      <c r="HUT58" s="269"/>
      <c r="HUU58" s="269"/>
      <c r="HUV58" s="269"/>
      <c r="HUW58" s="269"/>
      <c r="HUX58" s="269"/>
      <c r="HUY58" s="269"/>
      <c r="HUZ58" s="269"/>
      <c r="HVA58" s="269"/>
      <c r="HVB58" s="269"/>
      <c r="HVC58" s="269"/>
      <c r="HVD58" s="269"/>
      <c r="HVE58" s="269"/>
      <c r="HVF58" s="269"/>
      <c r="HVG58" s="269"/>
      <c r="HVH58" s="269"/>
      <c r="HVI58" s="269"/>
      <c r="HVJ58" s="269"/>
      <c r="HVK58" s="269"/>
      <c r="HVL58" s="269"/>
      <c r="HVM58" s="269"/>
      <c r="HVN58" s="269"/>
      <c r="HVO58" s="269"/>
      <c r="HVP58" s="269"/>
      <c r="HVQ58" s="269"/>
      <c r="HVR58" s="269"/>
      <c r="HVS58" s="269"/>
      <c r="HVT58" s="269"/>
      <c r="HVU58" s="269"/>
      <c r="HVV58" s="269"/>
      <c r="HVW58" s="269"/>
      <c r="HVX58" s="269"/>
      <c r="HVY58" s="269"/>
      <c r="HVZ58" s="269"/>
      <c r="HWA58" s="269"/>
      <c r="HWB58" s="269"/>
      <c r="HWC58" s="269"/>
      <c r="HWD58" s="269"/>
      <c r="HWE58" s="269"/>
      <c r="HWF58" s="269"/>
      <c r="HWG58" s="269"/>
      <c r="HWH58" s="269"/>
      <c r="HWI58" s="269"/>
      <c r="HWJ58" s="269"/>
      <c r="HWK58" s="269"/>
      <c r="HWL58" s="269"/>
      <c r="HWM58" s="269"/>
      <c r="HWN58" s="269"/>
      <c r="HWO58" s="269"/>
      <c r="HWP58" s="269"/>
      <c r="HWQ58" s="269"/>
      <c r="HWR58" s="269"/>
      <c r="HWS58" s="269"/>
      <c r="HWT58" s="269"/>
      <c r="HWU58" s="269"/>
      <c r="HWV58" s="269"/>
      <c r="HWW58" s="269"/>
      <c r="HWX58" s="269"/>
      <c r="HWY58" s="269"/>
      <c r="HWZ58" s="269"/>
      <c r="HXA58" s="269"/>
      <c r="HXB58" s="269"/>
      <c r="HXC58" s="269"/>
      <c r="HXD58" s="269"/>
      <c r="HXE58" s="269"/>
      <c r="HXF58" s="269"/>
      <c r="HXG58" s="269"/>
      <c r="HXH58" s="269"/>
      <c r="HXI58" s="269"/>
      <c r="HXJ58" s="269"/>
      <c r="HXK58" s="269"/>
      <c r="HXL58" s="269"/>
      <c r="HXM58" s="269"/>
      <c r="HXN58" s="269"/>
      <c r="HXO58" s="269"/>
      <c r="HXP58" s="269"/>
      <c r="HXQ58" s="269"/>
      <c r="HXR58" s="269"/>
      <c r="HXS58" s="269"/>
      <c r="HXT58" s="269"/>
      <c r="HXU58" s="269"/>
      <c r="HXV58" s="269"/>
      <c r="HXW58" s="269"/>
      <c r="HXX58" s="269"/>
      <c r="HXY58" s="269"/>
      <c r="HXZ58" s="269"/>
      <c r="HYA58" s="269"/>
      <c r="HYB58" s="269"/>
      <c r="HYC58" s="269"/>
      <c r="HYD58" s="269"/>
      <c r="HYE58" s="269"/>
      <c r="HYF58" s="269"/>
      <c r="HYG58" s="269"/>
      <c r="HYH58" s="269"/>
      <c r="HYI58" s="269"/>
      <c r="HYJ58" s="269"/>
      <c r="HYK58" s="269"/>
      <c r="HYL58" s="269"/>
      <c r="HYM58" s="269"/>
      <c r="HYN58" s="269"/>
      <c r="HYO58" s="269"/>
      <c r="HYP58" s="269"/>
      <c r="HYQ58" s="269"/>
      <c r="HYR58" s="269"/>
      <c r="HYS58" s="269"/>
      <c r="HYT58" s="269"/>
      <c r="HYU58" s="269"/>
      <c r="HYV58" s="269"/>
      <c r="HYW58" s="269"/>
      <c r="HYX58" s="269"/>
      <c r="HYY58" s="269"/>
      <c r="HYZ58" s="269"/>
      <c r="HZA58" s="269"/>
      <c r="HZB58" s="269"/>
      <c r="HZC58" s="269"/>
      <c r="HZD58" s="269"/>
      <c r="HZE58" s="269"/>
      <c r="HZF58" s="269"/>
      <c r="HZG58" s="269"/>
      <c r="HZH58" s="269"/>
      <c r="HZI58" s="269"/>
      <c r="HZJ58" s="269"/>
      <c r="HZK58" s="269"/>
      <c r="HZL58" s="269"/>
      <c r="HZM58" s="269"/>
      <c r="HZN58" s="269"/>
      <c r="HZO58" s="269"/>
      <c r="HZP58" s="269"/>
      <c r="HZQ58" s="269"/>
      <c r="HZR58" s="269"/>
      <c r="HZS58" s="269"/>
      <c r="HZT58" s="269"/>
      <c r="HZU58" s="269"/>
      <c r="HZV58" s="269"/>
      <c r="HZW58" s="269"/>
      <c r="HZX58" s="269"/>
      <c r="HZY58" s="269"/>
      <c r="HZZ58" s="269"/>
      <c r="IAA58" s="269"/>
      <c r="IAB58" s="269"/>
      <c r="IAC58" s="269"/>
      <c r="IAD58" s="269"/>
      <c r="IAE58" s="269"/>
      <c r="IAF58" s="269"/>
      <c r="IAG58" s="269"/>
      <c r="IAH58" s="269"/>
      <c r="IAI58" s="269"/>
      <c r="IAJ58" s="269"/>
      <c r="IAK58" s="269"/>
      <c r="IAL58" s="269"/>
      <c r="IAM58" s="269"/>
      <c r="IAN58" s="269"/>
      <c r="IAO58" s="269"/>
      <c r="IAP58" s="269"/>
      <c r="IAQ58" s="269"/>
      <c r="IAR58" s="269"/>
      <c r="IAS58" s="269"/>
      <c r="IAT58" s="269"/>
      <c r="IAU58" s="269"/>
      <c r="IAV58" s="269"/>
      <c r="IAW58" s="269"/>
      <c r="IAX58" s="269"/>
      <c r="IAY58" s="269"/>
      <c r="IAZ58" s="269"/>
      <c r="IBA58" s="269"/>
      <c r="IBB58" s="269"/>
      <c r="IBC58" s="269"/>
      <c r="IBD58" s="269"/>
      <c r="IBE58" s="269"/>
      <c r="IBF58" s="269"/>
      <c r="IBG58" s="269"/>
      <c r="IBH58" s="269"/>
      <c r="IBI58" s="269"/>
      <c r="IBJ58" s="269"/>
      <c r="IBK58" s="269"/>
      <c r="IBL58" s="269"/>
      <c r="IBM58" s="269"/>
      <c r="IBN58" s="269"/>
      <c r="IBO58" s="269"/>
      <c r="IBP58" s="269"/>
      <c r="IBQ58" s="269"/>
      <c r="IBR58" s="269"/>
      <c r="IBS58" s="269"/>
      <c r="IBT58" s="269"/>
      <c r="IBU58" s="269"/>
      <c r="IBV58" s="269"/>
      <c r="IBW58" s="269"/>
      <c r="IBX58" s="269"/>
      <c r="IBY58" s="269"/>
      <c r="IBZ58" s="269"/>
      <c r="ICA58" s="269"/>
      <c r="ICB58" s="269"/>
      <c r="ICC58" s="269"/>
      <c r="ICD58" s="269"/>
      <c r="ICE58" s="269"/>
      <c r="ICF58" s="269"/>
      <c r="ICG58" s="269"/>
      <c r="ICH58" s="269"/>
      <c r="ICI58" s="269"/>
      <c r="ICJ58" s="269"/>
      <c r="ICK58" s="269"/>
      <c r="ICL58" s="269"/>
      <c r="ICM58" s="269"/>
      <c r="ICN58" s="269"/>
      <c r="ICO58" s="269"/>
      <c r="ICP58" s="269"/>
      <c r="ICQ58" s="269"/>
      <c r="ICR58" s="269"/>
      <c r="ICS58" s="269"/>
      <c r="ICT58" s="269"/>
      <c r="ICU58" s="269"/>
      <c r="ICV58" s="269"/>
      <c r="ICW58" s="269"/>
      <c r="ICX58" s="269"/>
      <c r="ICY58" s="269"/>
      <c r="ICZ58" s="269"/>
      <c r="IDA58" s="269"/>
      <c r="IDB58" s="269"/>
      <c r="IDC58" s="269"/>
      <c r="IDD58" s="269"/>
      <c r="IDE58" s="269"/>
      <c r="IDF58" s="269"/>
      <c r="IDG58" s="269"/>
      <c r="IDH58" s="269"/>
      <c r="IDI58" s="269"/>
      <c r="IDJ58" s="269"/>
      <c r="IDK58" s="269"/>
      <c r="IDL58" s="269"/>
      <c r="IDM58" s="269"/>
      <c r="IDN58" s="269"/>
      <c r="IDO58" s="269"/>
      <c r="IDP58" s="269"/>
      <c r="IDQ58" s="269"/>
      <c r="IDR58" s="269"/>
      <c r="IDS58" s="269"/>
      <c r="IDT58" s="269"/>
      <c r="IDU58" s="269"/>
      <c r="IDV58" s="269"/>
      <c r="IDW58" s="269"/>
      <c r="IDX58" s="269"/>
      <c r="IDY58" s="269"/>
      <c r="IDZ58" s="269"/>
      <c r="IEA58" s="269"/>
      <c r="IEB58" s="269"/>
      <c r="IEC58" s="269"/>
      <c r="IED58" s="269"/>
      <c r="IEE58" s="269"/>
      <c r="IEF58" s="269"/>
      <c r="IEG58" s="269"/>
      <c r="IEH58" s="269"/>
      <c r="IEI58" s="269"/>
      <c r="IEJ58" s="269"/>
      <c r="IEK58" s="269"/>
      <c r="IEL58" s="269"/>
      <c r="IEM58" s="269"/>
      <c r="IEN58" s="269"/>
      <c r="IEO58" s="269"/>
      <c r="IEP58" s="269"/>
      <c r="IEQ58" s="269"/>
      <c r="IER58" s="269"/>
      <c r="IES58" s="269"/>
      <c r="IET58" s="269"/>
      <c r="IEU58" s="269"/>
      <c r="IEV58" s="269"/>
      <c r="IEW58" s="269"/>
      <c r="IEX58" s="269"/>
      <c r="IEY58" s="269"/>
      <c r="IEZ58" s="269"/>
      <c r="IFA58" s="269"/>
      <c r="IFB58" s="269"/>
      <c r="IFC58" s="269"/>
      <c r="IFD58" s="269"/>
      <c r="IFE58" s="269"/>
      <c r="IFF58" s="269"/>
      <c r="IFG58" s="269"/>
      <c r="IFH58" s="269"/>
      <c r="IFI58" s="269"/>
      <c r="IFJ58" s="269"/>
      <c r="IFK58" s="269"/>
      <c r="IFL58" s="269"/>
      <c r="IFM58" s="269"/>
      <c r="IFN58" s="269"/>
      <c r="IFO58" s="269"/>
      <c r="IFP58" s="269"/>
      <c r="IFQ58" s="269"/>
      <c r="IFR58" s="269"/>
      <c r="IFS58" s="269"/>
      <c r="IFT58" s="269"/>
      <c r="IFU58" s="269"/>
      <c r="IFV58" s="269"/>
      <c r="IFW58" s="269"/>
      <c r="IFX58" s="269"/>
      <c r="IFY58" s="269"/>
      <c r="IFZ58" s="269"/>
      <c r="IGA58" s="269"/>
      <c r="IGB58" s="269"/>
      <c r="IGC58" s="269"/>
      <c r="IGD58" s="269"/>
      <c r="IGE58" s="269"/>
      <c r="IGF58" s="269"/>
      <c r="IGG58" s="269"/>
      <c r="IGH58" s="269"/>
      <c r="IGI58" s="269"/>
      <c r="IGJ58" s="269"/>
      <c r="IGK58" s="269"/>
      <c r="IGL58" s="269"/>
      <c r="IGM58" s="269"/>
      <c r="IGN58" s="269"/>
      <c r="IGO58" s="269"/>
      <c r="IGP58" s="269"/>
      <c r="IGQ58" s="269"/>
      <c r="IGR58" s="269"/>
      <c r="IGS58" s="269"/>
      <c r="IGT58" s="269"/>
      <c r="IGU58" s="269"/>
      <c r="IGV58" s="269"/>
      <c r="IGW58" s="269"/>
      <c r="IGX58" s="269"/>
      <c r="IGY58" s="269"/>
      <c r="IGZ58" s="269"/>
      <c r="IHA58" s="269"/>
      <c r="IHB58" s="269"/>
      <c r="IHC58" s="269"/>
      <c r="IHD58" s="269"/>
      <c r="IHE58" s="269"/>
      <c r="IHF58" s="269"/>
      <c r="IHG58" s="269"/>
      <c r="IHH58" s="269"/>
      <c r="IHI58" s="269"/>
      <c r="IHJ58" s="269"/>
      <c r="IHK58" s="269"/>
      <c r="IHL58" s="269"/>
      <c r="IHM58" s="269"/>
      <c r="IHN58" s="269"/>
      <c r="IHO58" s="269"/>
      <c r="IHP58" s="269"/>
      <c r="IHQ58" s="269"/>
      <c r="IHR58" s="269"/>
      <c r="IHS58" s="269"/>
      <c r="IHT58" s="269"/>
      <c r="IHU58" s="269"/>
      <c r="IHV58" s="269"/>
      <c r="IHW58" s="269"/>
      <c r="IHX58" s="269"/>
      <c r="IHY58" s="269"/>
      <c r="IHZ58" s="269"/>
      <c r="IIA58" s="269"/>
      <c r="IIB58" s="269"/>
      <c r="IIC58" s="269"/>
      <c r="IID58" s="269"/>
      <c r="IIE58" s="269"/>
      <c r="IIF58" s="269"/>
      <c r="IIG58" s="269"/>
      <c r="IIH58" s="269"/>
      <c r="III58" s="269"/>
      <c r="IIJ58" s="269"/>
      <c r="IIK58" s="269"/>
      <c r="IIL58" s="269"/>
      <c r="IIM58" s="269"/>
      <c r="IIN58" s="269"/>
      <c r="IIO58" s="269"/>
      <c r="IIP58" s="269"/>
      <c r="IIQ58" s="269"/>
      <c r="IIR58" s="269"/>
      <c r="IIS58" s="269"/>
      <c r="IIT58" s="269"/>
      <c r="IIU58" s="269"/>
      <c r="IIV58" s="269"/>
      <c r="IIW58" s="269"/>
      <c r="IIX58" s="269"/>
      <c r="IIY58" s="269"/>
      <c r="IIZ58" s="269"/>
      <c r="IJA58" s="269"/>
      <c r="IJB58" s="269"/>
      <c r="IJC58" s="269"/>
      <c r="IJD58" s="269"/>
      <c r="IJE58" s="269"/>
      <c r="IJF58" s="269"/>
      <c r="IJG58" s="269"/>
      <c r="IJH58" s="269"/>
      <c r="IJI58" s="269"/>
      <c r="IJJ58" s="269"/>
      <c r="IJK58" s="269"/>
      <c r="IJL58" s="269"/>
      <c r="IJM58" s="269"/>
      <c r="IJN58" s="269"/>
      <c r="IJO58" s="269"/>
      <c r="IJP58" s="269"/>
      <c r="IJQ58" s="269"/>
      <c r="IJR58" s="269"/>
      <c r="IJS58" s="269"/>
      <c r="IJT58" s="269"/>
      <c r="IJU58" s="269"/>
      <c r="IJV58" s="269"/>
      <c r="IJW58" s="269"/>
      <c r="IJX58" s="269"/>
      <c r="IJY58" s="269"/>
      <c r="IJZ58" s="269"/>
      <c r="IKA58" s="269"/>
      <c r="IKB58" s="269"/>
      <c r="IKC58" s="269"/>
      <c r="IKD58" s="269"/>
      <c r="IKE58" s="269"/>
      <c r="IKF58" s="269"/>
      <c r="IKG58" s="269"/>
      <c r="IKH58" s="269"/>
      <c r="IKI58" s="269"/>
      <c r="IKJ58" s="269"/>
      <c r="IKK58" s="269"/>
      <c r="IKL58" s="269"/>
      <c r="IKM58" s="269"/>
      <c r="IKN58" s="269"/>
      <c r="IKO58" s="269"/>
      <c r="IKP58" s="269"/>
      <c r="IKQ58" s="269"/>
      <c r="IKR58" s="269"/>
      <c r="IKS58" s="269"/>
      <c r="IKT58" s="269"/>
      <c r="IKU58" s="269"/>
      <c r="IKV58" s="269"/>
      <c r="IKW58" s="269"/>
      <c r="IKX58" s="269"/>
      <c r="IKY58" s="269"/>
      <c r="IKZ58" s="269"/>
      <c r="ILA58" s="269"/>
      <c r="ILB58" s="269"/>
      <c r="ILC58" s="269"/>
      <c r="ILD58" s="269"/>
      <c r="ILE58" s="269"/>
      <c r="ILF58" s="269"/>
      <c r="ILG58" s="269"/>
      <c r="ILH58" s="269"/>
      <c r="ILI58" s="269"/>
      <c r="ILJ58" s="269"/>
      <c r="ILK58" s="269"/>
      <c r="ILL58" s="269"/>
      <c r="ILM58" s="269"/>
      <c r="ILN58" s="269"/>
      <c r="ILO58" s="269"/>
      <c r="ILP58" s="269"/>
      <c r="ILQ58" s="269"/>
      <c r="ILR58" s="269"/>
      <c r="ILS58" s="269"/>
      <c r="ILT58" s="269"/>
      <c r="ILU58" s="269"/>
      <c r="ILV58" s="269"/>
      <c r="ILW58" s="269"/>
      <c r="ILX58" s="269"/>
      <c r="ILY58" s="269"/>
      <c r="ILZ58" s="269"/>
      <c r="IMA58" s="269"/>
      <c r="IMB58" s="269"/>
      <c r="IMC58" s="269"/>
      <c r="IMD58" s="269"/>
      <c r="IME58" s="269"/>
      <c r="IMF58" s="269"/>
      <c r="IMG58" s="269"/>
      <c r="IMH58" s="269"/>
      <c r="IMI58" s="269"/>
      <c r="IMJ58" s="269"/>
      <c r="IMK58" s="269"/>
      <c r="IML58" s="269"/>
      <c r="IMM58" s="269"/>
      <c r="IMN58" s="269"/>
      <c r="IMO58" s="269"/>
      <c r="IMP58" s="269"/>
      <c r="IMQ58" s="269"/>
      <c r="IMR58" s="269"/>
      <c r="IMS58" s="269"/>
      <c r="IMT58" s="269"/>
      <c r="IMU58" s="269"/>
      <c r="IMV58" s="269"/>
      <c r="IMW58" s="269"/>
      <c r="IMX58" s="269"/>
      <c r="IMY58" s="269"/>
      <c r="IMZ58" s="269"/>
      <c r="INA58" s="269"/>
      <c r="INB58" s="269"/>
      <c r="INC58" s="269"/>
      <c r="IND58" s="269"/>
      <c r="INE58" s="269"/>
      <c r="INF58" s="269"/>
      <c r="ING58" s="269"/>
      <c r="INH58" s="269"/>
      <c r="INI58" s="269"/>
      <c r="INJ58" s="269"/>
      <c r="INK58" s="269"/>
      <c r="INL58" s="269"/>
      <c r="INM58" s="269"/>
      <c r="INN58" s="269"/>
      <c r="INO58" s="269"/>
      <c r="INP58" s="269"/>
      <c r="INQ58" s="269"/>
      <c r="INR58" s="269"/>
      <c r="INS58" s="269"/>
      <c r="INT58" s="269"/>
      <c r="INU58" s="269"/>
      <c r="INV58" s="269"/>
      <c r="INW58" s="269"/>
      <c r="INX58" s="269"/>
      <c r="INY58" s="269"/>
      <c r="INZ58" s="269"/>
      <c r="IOA58" s="269"/>
      <c r="IOB58" s="269"/>
      <c r="IOC58" s="269"/>
      <c r="IOD58" s="269"/>
      <c r="IOE58" s="269"/>
      <c r="IOF58" s="269"/>
      <c r="IOG58" s="269"/>
      <c r="IOH58" s="269"/>
      <c r="IOI58" s="269"/>
      <c r="IOJ58" s="269"/>
      <c r="IOK58" s="269"/>
      <c r="IOL58" s="269"/>
      <c r="IOM58" s="269"/>
      <c r="ION58" s="269"/>
      <c r="IOO58" s="269"/>
      <c r="IOP58" s="269"/>
      <c r="IOQ58" s="269"/>
      <c r="IOR58" s="269"/>
      <c r="IOS58" s="269"/>
      <c r="IOT58" s="269"/>
      <c r="IOU58" s="269"/>
      <c r="IOV58" s="269"/>
      <c r="IOW58" s="269"/>
      <c r="IOX58" s="269"/>
      <c r="IOY58" s="269"/>
      <c r="IOZ58" s="269"/>
      <c r="IPA58" s="269"/>
      <c r="IPB58" s="269"/>
      <c r="IPC58" s="269"/>
      <c r="IPD58" s="269"/>
      <c r="IPE58" s="269"/>
      <c r="IPF58" s="269"/>
      <c r="IPG58" s="269"/>
      <c r="IPH58" s="269"/>
      <c r="IPI58" s="269"/>
      <c r="IPJ58" s="269"/>
      <c r="IPK58" s="269"/>
      <c r="IPL58" s="269"/>
      <c r="IPM58" s="269"/>
      <c r="IPN58" s="269"/>
      <c r="IPO58" s="269"/>
      <c r="IPP58" s="269"/>
      <c r="IPQ58" s="269"/>
      <c r="IPR58" s="269"/>
      <c r="IPS58" s="269"/>
      <c r="IPT58" s="269"/>
      <c r="IPU58" s="269"/>
      <c r="IPV58" s="269"/>
      <c r="IPW58" s="269"/>
      <c r="IPX58" s="269"/>
      <c r="IPY58" s="269"/>
      <c r="IPZ58" s="269"/>
      <c r="IQA58" s="269"/>
      <c r="IQB58" s="269"/>
      <c r="IQC58" s="269"/>
      <c r="IQD58" s="269"/>
      <c r="IQE58" s="269"/>
      <c r="IQF58" s="269"/>
      <c r="IQG58" s="269"/>
      <c r="IQH58" s="269"/>
      <c r="IQI58" s="269"/>
      <c r="IQJ58" s="269"/>
      <c r="IQK58" s="269"/>
      <c r="IQL58" s="269"/>
      <c r="IQM58" s="269"/>
      <c r="IQN58" s="269"/>
      <c r="IQO58" s="269"/>
      <c r="IQP58" s="269"/>
      <c r="IQQ58" s="269"/>
      <c r="IQR58" s="269"/>
      <c r="IQS58" s="269"/>
      <c r="IQT58" s="269"/>
      <c r="IQU58" s="269"/>
      <c r="IQV58" s="269"/>
      <c r="IQW58" s="269"/>
      <c r="IQX58" s="269"/>
      <c r="IQY58" s="269"/>
      <c r="IQZ58" s="269"/>
      <c r="IRA58" s="269"/>
      <c r="IRB58" s="269"/>
      <c r="IRC58" s="269"/>
      <c r="IRD58" s="269"/>
      <c r="IRE58" s="269"/>
      <c r="IRF58" s="269"/>
      <c r="IRG58" s="269"/>
      <c r="IRH58" s="269"/>
      <c r="IRI58" s="269"/>
      <c r="IRJ58" s="269"/>
      <c r="IRK58" s="269"/>
      <c r="IRL58" s="269"/>
      <c r="IRM58" s="269"/>
      <c r="IRN58" s="269"/>
      <c r="IRO58" s="269"/>
      <c r="IRP58" s="269"/>
      <c r="IRQ58" s="269"/>
      <c r="IRR58" s="269"/>
      <c r="IRS58" s="269"/>
      <c r="IRT58" s="269"/>
      <c r="IRU58" s="269"/>
      <c r="IRV58" s="269"/>
      <c r="IRW58" s="269"/>
      <c r="IRX58" s="269"/>
      <c r="IRY58" s="269"/>
      <c r="IRZ58" s="269"/>
      <c r="ISA58" s="269"/>
      <c r="ISB58" s="269"/>
      <c r="ISC58" s="269"/>
      <c r="ISD58" s="269"/>
      <c r="ISE58" s="269"/>
      <c r="ISF58" s="269"/>
      <c r="ISG58" s="269"/>
      <c r="ISH58" s="269"/>
      <c r="ISI58" s="269"/>
      <c r="ISJ58" s="269"/>
      <c r="ISK58" s="269"/>
      <c r="ISL58" s="269"/>
      <c r="ISM58" s="269"/>
      <c r="ISN58" s="269"/>
      <c r="ISO58" s="269"/>
      <c r="ISP58" s="269"/>
      <c r="ISQ58" s="269"/>
      <c r="ISR58" s="269"/>
      <c r="ISS58" s="269"/>
      <c r="IST58" s="269"/>
      <c r="ISU58" s="269"/>
      <c r="ISV58" s="269"/>
      <c r="ISW58" s="269"/>
      <c r="ISX58" s="269"/>
      <c r="ISY58" s="269"/>
      <c r="ISZ58" s="269"/>
      <c r="ITA58" s="269"/>
      <c r="ITB58" s="269"/>
      <c r="ITC58" s="269"/>
      <c r="ITD58" s="269"/>
      <c r="ITE58" s="269"/>
      <c r="ITF58" s="269"/>
      <c r="ITG58" s="269"/>
      <c r="ITH58" s="269"/>
      <c r="ITI58" s="269"/>
      <c r="ITJ58" s="269"/>
      <c r="ITK58" s="269"/>
      <c r="ITL58" s="269"/>
      <c r="ITM58" s="269"/>
      <c r="ITN58" s="269"/>
      <c r="ITO58" s="269"/>
      <c r="ITP58" s="269"/>
      <c r="ITQ58" s="269"/>
      <c r="ITR58" s="269"/>
      <c r="ITS58" s="269"/>
      <c r="ITT58" s="269"/>
      <c r="ITU58" s="269"/>
      <c r="ITV58" s="269"/>
      <c r="ITW58" s="269"/>
      <c r="ITX58" s="269"/>
      <c r="ITY58" s="269"/>
      <c r="ITZ58" s="269"/>
      <c r="IUA58" s="269"/>
      <c r="IUB58" s="269"/>
      <c r="IUC58" s="269"/>
      <c r="IUD58" s="269"/>
      <c r="IUE58" s="269"/>
      <c r="IUF58" s="269"/>
      <c r="IUG58" s="269"/>
      <c r="IUH58" s="269"/>
      <c r="IUI58" s="269"/>
      <c r="IUJ58" s="269"/>
      <c r="IUK58" s="269"/>
      <c r="IUL58" s="269"/>
      <c r="IUM58" s="269"/>
      <c r="IUN58" s="269"/>
      <c r="IUO58" s="269"/>
      <c r="IUP58" s="269"/>
      <c r="IUQ58" s="269"/>
      <c r="IUR58" s="269"/>
      <c r="IUS58" s="269"/>
      <c r="IUT58" s="269"/>
      <c r="IUU58" s="269"/>
      <c r="IUV58" s="269"/>
      <c r="IUW58" s="269"/>
      <c r="IUX58" s="269"/>
      <c r="IUY58" s="269"/>
      <c r="IUZ58" s="269"/>
      <c r="IVA58" s="269"/>
      <c r="IVB58" s="269"/>
      <c r="IVC58" s="269"/>
      <c r="IVD58" s="269"/>
      <c r="IVE58" s="269"/>
      <c r="IVF58" s="269"/>
      <c r="IVG58" s="269"/>
      <c r="IVH58" s="269"/>
      <c r="IVI58" s="269"/>
      <c r="IVJ58" s="269"/>
      <c r="IVK58" s="269"/>
      <c r="IVL58" s="269"/>
      <c r="IVM58" s="269"/>
      <c r="IVN58" s="269"/>
      <c r="IVO58" s="269"/>
      <c r="IVP58" s="269"/>
      <c r="IVQ58" s="269"/>
      <c r="IVR58" s="269"/>
      <c r="IVS58" s="269"/>
      <c r="IVT58" s="269"/>
      <c r="IVU58" s="269"/>
      <c r="IVV58" s="269"/>
      <c r="IVW58" s="269"/>
      <c r="IVX58" s="269"/>
      <c r="IVY58" s="269"/>
      <c r="IVZ58" s="269"/>
      <c r="IWA58" s="269"/>
      <c r="IWB58" s="269"/>
      <c r="IWC58" s="269"/>
      <c r="IWD58" s="269"/>
      <c r="IWE58" s="269"/>
      <c r="IWF58" s="269"/>
      <c r="IWG58" s="269"/>
      <c r="IWH58" s="269"/>
      <c r="IWI58" s="269"/>
      <c r="IWJ58" s="269"/>
      <c r="IWK58" s="269"/>
      <c r="IWL58" s="269"/>
      <c r="IWM58" s="269"/>
      <c r="IWN58" s="269"/>
      <c r="IWO58" s="269"/>
      <c r="IWP58" s="269"/>
      <c r="IWQ58" s="269"/>
      <c r="IWR58" s="269"/>
      <c r="IWS58" s="269"/>
      <c r="IWT58" s="269"/>
      <c r="IWU58" s="269"/>
      <c r="IWV58" s="269"/>
      <c r="IWW58" s="269"/>
      <c r="IWX58" s="269"/>
      <c r="IWY58" s="269"/>
      <c r="IWZ58" s="269"/>
      <c r="IXA58" s="269"/>
      <c r="IXB58" s="269"/>
      <c r="IXC58" s="269"/>
      <c r="IXD58" s="269"/>
      <c r="IXE58" s="269"/>
      <c r="IXF58" s="269"/>
      <c r="IXG58" s="269"/>
      <c r="IXH58" s="269"/>
      <c r="IXI58" s="269"/>
      <c r="IXJ58" s="269"/>
      <c r="IXK58" s="269"/>
      <c r="IXL58" s="269"/>
      <c r="IXM58" s="269"/>
      <c r="IXN58" s="269"/>
      <c r="IXO58" s="269"/>
      <c r="IXP58" s="269"/>
      <c r="IXQ58" s="269"/>
      <c r="IXR58" s="269"/>
      <c r="IXS58" s="269"/>
      <c r="IXT58" s="269"/>
      <c r="IXU58" s="269"/>
      <c r="IXV58" s="269"/>
      <c r="IXW58" s="269"/>
      <c r="IXX58" s="269"/>
      <c r="IXY58" s="269"/>
      <c r="IXZ58" s="269"/>
      <c r="IYA58" s="269"/>
      <c r="IYB58" s="269"/>
      <c r="IYC58" s="269"/>
      <c r="IYD58" s="269"/>
      <c r="IYE58" s="269"/>
      <c r="IYF58" s="269"/>
      <c r="IYG58" s="269"/>
      <c r="IYH58" s="269"/>
      <c r="IYI58" s="269"/>
      <c r="IYJ58" s="269"/>
      <c r="IYK58" s="269"/>
      <c r="IYL58" s="269"/>
      <c r="IYM58" s="269"/>
      <c r="IYN58" s="269"/>
      <c r="IYO58" s="269"/>
      <c r="IYP58" s="269"/>
      <c r="IYQ58" s="269"/>
      <c r="IYR58" s="269"/>
      <c r="IYS58" s="269"/>
      <c r="IYT58" s="269"/>
      <c r="IYU58" s="269"/>
      <c r="IYV58" s="269"/>
      <c r="IYW58" s="269"/>
      <c r="IYX58" s="269"/>
      <c r="IYY58" s="269"/>
      <c r="IYZ58" s="269"/>
      <c r="IZA58" s="269"/>
      <c r="IZB58" s="269"/>
      <c r="IZC58" s="269"/>
      <c r="IZD58" s="269"/>
      <c r="IZE58" s="269"/>
      <c r="IZF58" s="269"/>
      <c r="IZG58" s="269"/>
      <c r="IZH58" s="269"/>
      <c r="IZI58" s="269"/>
      <c r="IZJ58" s="269"/>
      <c r="IZK58" s="269"/>
      <c r="IZL58" s="269"/>
      <c r="IZM58" s="269"/>
      <c r="IZN58" s="269"/>
      <c r="IZO58" s="269"/>
      <c r="IZP58" s="269"/>
      <c r="IZQ58" s="269"/>
      <c r="IZR58" s="269"/>
      <c r="IZS58" s="269"/>
      <c r="IZT58" s="269"/>
      <c r="IZU58" s="269"/>
      <c r="IZV58" s="269"/>
      <c r="IZW58" s="269"/>
      <c r="IZX58" s="269"/>
      <c r="IZY58" s="269"/>
      <c r="IZZ58" s="269"/>
      <c r="JAA58" s="269"/>
      <c r="JAB58" s="269"/>
      <c r="JAC58" s="269"/>
      <c r="JAD58" s="269"/>
      <c r="JAE58" s="269"/>
      <c r="JAF58" s="269"/>
      <c r="JAG58" s="269"/>
      <c r="JAH58" s="269"/>
      <c r="JAI58" s="269"/>
      <c r="JAJ58" s="269"/>
      <c r="JAK58" s="269"/>
      <c r="JAL58" s="269"/>
      <c r="JAM58" s="269"/>
      <c r="JAN58" s="269"/>
      <c r="JAO58" s="269"/>
      <c r="JAP58" s="269"/>
      <c r="JAQ58" s="269"/>
      <c r="JAR58" s="269"/>
      <c r="JAS58" s="269"/>
      <c r="JAT58" s="269"/>
      <c r="JAU58" s="269"/>
      <c r="JAV58" s="269"/>
      <c r="JAW58" s="269"/>
      <c r="JAX58" s="269"/>
      <c r="JAY58" s="269"/>
      <c r="JAZ58" s="269"/>
      <c r="JBA58" s="269"/>
      <c r="JBB58" s="269"/>
      <c r="JBC58" s="269"/>
      <c r="JBD58" s="269"/>
      <c r="JBE58" s="269"/>
      <c r="JBF58" s="269"/>
      <c r="JBG58" s="269"/>
      <c r="JBH58" s="269"/>
      <c r="JBI58" s="269"/>
      <c r="JBJ58" s="269"/>
      <c r="JBK58" s="269"/>
      <c r="JBL58" s="269"/>
      <c r="JBM58" s="269"/>
      <c r="JBN58" s="269"/>
      <c r="JBO58" s="269"/>
      <c r="JBP58" s="269"/>
      <c r="JBQ58" s="269"/>
      <c r="JBR58" s="269"/>
      <c r="JBS58" s="269"/>
      <c r="JBT58" s="269"/>
      <c r="JBU58" s="269"/>
      <c r="JBV58" s="269"/>
      <c r="JBW58" s="269"/>
      <c r="JBX58" s="269"/>
      <c r="JBY58" s="269"/>
      <c r="JBZ58" s="269"/>
      <c r="JCA58" s="269"/>
      <c r="JCB58" s="269"/>
      <c r="JCC58" s="269"/>
      <c r="JCD58" s="269"/>
      <c r="JCE58" s="269"/>
      <c r="JCF58" s="269"/>
      <c r="JCG58" s="269"/>
      <c r="JCH58" s="269"/>
      <c r="JCI58" s="269"/>
      <c r="JCJ58" s="269"/>
      <c r="JCK58" s="269"/>
      <c r="JCL58" s="269"/>
      <c r="JCM58" s="269"/>
      <c r="JCN58" s="269"/>
      <c r="JCO58" s="269"/>
      <c r="JCP58" s="269"/>
      <c r="JCQ58" s="269"/>
      <c r="JCR58" s="269"/>
      <c r="JCS58" s="269"/>
      <c r="JCT58" s="269"/>
      <c r="JCU58" s="269"/>
      <c r="JCV58" s="269"/>
      <c r="JCW58" s="269"/>
      <c r="JCX58" s="269"/>
      <c r="JCY58" s="269"/>
      <c r="JCZ58" s="269"/>
      <c r="JDA58" s="269"/>
      <c r="JDB58" s="269"/>
      <c r="JDC58" s="269"/>
      <c r="JDD58" s="269"/>
      <c r="JDE58" s="269"/>
      <c r="JDF58" s="269"/>
      <c r="JDG58" s="269"/>
      <c r="JDH58" s="269"/>
      <c r="JDI58" s="269"/>
      <c r="JDJ58" s="269"/>
      <c r="JDK58" s="269"/>
      <c r="JDL58" s="269"/>
      <c r="JDM58" s="269"/>
      <c r="JDN58" s="269"/>
      <c r="JDO58" s="269"/>
      <c r="JDP58" s="269"/>
      <c r="JDQ58" s="269"/>
      <c r="JDR58" s="269"/>
      <c r="JDS58" s="269"/>
      <c r="JDT58" s="269"/>
      <c r="JDU58" s="269"/>
      <c r="JDV58" s="269"/>
      <c r="JDW58" s="269"/>
      <c r="JDX58" s="269"/>
      <c r="JDY58" s="269"/>
      <c r="JDZ58" s="269"/>
      <c r="JEA58" s="269"/>
      <c r="JEB58" s="269"/>
      <c r="JEC58" s="269"/>
      <c r="JED58" s="269"/>
      <c r="JEE58" s="269"/>
      <c r="JEF58" s="269"/>
      <c r="JEG58" s="269"/>
      <c r="JEH58" s="269"/>
      <c r="JEI58" s="269"/>
      <c r="JEJ58" s="269"/>
      <c r="JEK58" s="269"/>
      <c r="JEL58" s="269"/>
      <c r="JEM58" s="269"/>
      <c r="JEN58" s="269"/>
      <c r="JEO58" s="269"/>
      <c r="JEP58" s="269"/>
      <c r="JEQ58" s="269"/>
      <c r="JER58" s="269"/>
      <c r="JES58" s="269"/>
      <c r="JET58" s="269"/>
      <c r="JEU58" s="269"/>
      <c r="JEV58" s="269"/>
      <c r="JEW58" s="269"/>
      <c r="JEX58" s="269"/>
      <c r="JEY58" s="269"/>
      <c r="JEZ58" s="269"/>
      <c r="JFA58" s="269"/>
      <c r="JFB58" s="269"/>
      <c r="JFC58" s="269"/>
      <c r="JFD58" s="269"/>
      <c r="JFE58" s="269"/>
      <c r="JFF58" s="269"/>
      <c r="JFG58" s="269"/>
      <c r="JFH58" s="269"/>
      <c r="JFI58" s="269"/>
      <c r="JFJ58" s="269"/>
      <c r="JFK58" s="269"/>
      <c r="JFL58" s="269"/>
      <c r="JFM58" s="269"/>
      <c r="JFN58" s="269"/>
      <c r="JFO58" s="269"/>
      <c r="JFP58" s="269"/>
      <c r="JFQ58" s="269"/>
      <c r="JFR58" s="269"/>
      <c r="JFS58" s="269"/>
      <c r="JFT58" s="269"/>
      <c r="JFU58" s="269"/>
      <c r="JFV58" s="269"/>
      <c r="JFW58" s="269"/>
      <c r="JFX58" s="269"/>
      <c r="JFY58" s="269"/>
      <c r="JFZ58" s="269"/>
      <c r="JGA58" s="269"/>
      <c r="JGB58" s="269"/>
      <c r="JGC58" s="269"/>
      <c r="JGD58" s="269"/>
      <c r="JGE58" s="269"/>
      <c r="JGF58" s="269"/>
      <c r="JGG58" s="269"/>
      <c r="JGH58" s="269"/>
      <c r="JGI58" s="269"/>
      <c r="JGJ58" s="269"/>
      <c r="JGK58" s="269"/>
      <c r="JGL58" s="269"/>
      <c r="JGM58" s="269"/>
      <c r="JGN58" s="269"/>
      <c r="JGO58" s="269"/>
      <c r="JGP58" s="269"/>
      <c r="JGQ58" s="269"/>
      <c r="JGR58" s="269"/>
      <c r="JGS58" s="269"/>
      <c r="JGT58" s="269"/>
      <c r="JGU58" s="269"/>
      <c r="JGV58" s="269"/>
      <c r="JGW58" s="269"/>
      <c r="JGX58" s="269"/>
      <c r="JGY58" s="269"/>
      <c r="JGZ58" s="269"/>
      <c r="JHA58" s="269"/>
      <c r="JHB58" s="269"/>
      <c r="JHC58" s="269"/>
      <c r="JHD58" s="269"/>
      <c r="JHE58" s="269"/>
      <c r="JHF58" s="269"/>
      <c r="JHG58" s="269"/>
      <c r="JHH58" s="269"/>
      <c r="JHI58" s="269"/>
      <c r="JHJ58" s="269"/>
      <c r="JHK58" s="269"/>
      <c r="JHL58" s="269"/>
      <c r="JHM58" s="269"/>
      <c r="JHN58" s="269"/>
      <c r="JHO58" s="269"/>
      <c r="JHP58" s="269"/>
      <c r="JHQ58" s="269"/>
      <c r="JHR58" s="269"/>
      <c r="JHS58" s="269"/>
      <c r="JHT58" s="269"/>
      <c r="JHU58" s="269"/>
      <c r="JHV58" s="269"/>
      <c r="JHW58" s="269"/>
      <c r="JHX58" s="269"/>
      <c r="JHY58" s="269"/>
      <c r="JHZ58" s="269"/>
      <c r="JIA58" s="269"/>
      <c r="JIB58" s="269"/>
      <c r="JIC58" s="269"/>
      <c r="JID58" s="269"/>
      <c r="JIE58" s="269"/>
      <c r="JIF58" s="269"/>
      <c r="JIG58" s="269"/>
      <c r="JIH58" s="269"/>
      <c r="JII58" s="269"/>
      <c r="JIJ58" s="269"/>
      <c r="JIK58" s="269"/>
      <c r="JIL58" s="269"/>
      <c r="JIM58" s="269"/>
      <c r="JIN58" s="269"/>
      <c r="JIO58" s="269"/>
      <c r="JIP58" s="269"/>
      <c r="JIQ58" s="269"/>
      <c r="JIR58" s="269"/>
      <c r="JIS58" s="269"/>
      <c r="JIT58" s="269"/>
      <c r="JIU58" s="269"/>
      <c r="JIV58" s="269"/>
      <c r="JIW58" s="269"/>
      <c r="JIX58" s="269"/>
      <c r="JIY58" s="269"/>
      <c r="JIZ58" s="269"/>
      <c r="JJA58" s="269"/>
      <c r="JJB58" s="269"/>
      <c r="JJC58" s="269"/>
      <c r="JJD58" s="269"/>
      <c r="JJE58" s="269"/>
      <c r="JJF58" s="269"/>
      <c r="JJG58" s="269"/>
      <c r="JJH58" s="269"/>
      <c r="JJI58" s="269"/>
      <c r="JJJ58" s="269"/>
      <c r="JJK58" s="269"/>
      <c r="JJL58" s="269"/>
      <c r="JJM58" s="269"/>
      <c r="JJN58" s="269"/>
      <c r="JJO58" s="269"/>
      <c r="JJP58" s="269"/>
      <c r="JJQ58" s="269"/>
      <c r="JJR58" s="269"/>
      <c r="JJS58" s="269"/>
      <c r="JJT58" s="269"/>
      <c r="JJU58" s="269"/>
      <c r="JJV58" s="269"/>
      <c r="JJW58" s="269"/>
      <c r="JJX58" s="269"/>
      <c r="JJY58" s="269"/>
      <c r="JJZ58" s="269"/>
      <c r="JKA58" s="269"/>
      <c r="JKB58" s="269"/>
      <c r="JKC58" s="269"/>
      <c r="JKD58" s="269"/>
      <c r="JKE58" s="269"/>
      <c r="JKF58" s="269"/>
      <c r="JKG58" s="269"/>
      <c r="JKH58" s="269"/>
      <c r="JKI58" s="269"/>
      <c r="JKJ58" s="269"/>
      <c r="JKK58" s="269"/>
      <c r="JKL58" s="269"/>
      <c r="JKM58" s="269"/>
      <c r="JKN58" s="269"/>
      <c r="JKO58" s="269"/>
      <c r="JKP58" s="269"/>
      <c r="JKQ58" s="269"/>
      <c r="JKR58" s="269"/>
      <c r="JKS58" s="269"/>
      <c r="JKT58" s="269"/>
      <c r="JKU58" s="269"/>
      <c r="JKV58" s="269"/>
      <c r="JKW58" s="269"/>
      <c r="JKX58" s="269"/>
      <c r="JKY58" s="269"/>
      <c r="JKZ58" s="269"/>
      <c r="JLA58" s="269"/>
      <c r="JLB58" s="269"/>
      <c r="JLC58" s="269"/>
      <c r="JLD58" s="269"/>
      <c r="JLE58" s="269"/>
      <c r="JLF58" s="269"/>
      <c r="JLG58" s="269"/>
      <c r="JLH58" s="269"/>
      <c r="JLI58" s="269"/>
      <c r="JLJ58" s="269"/>
      <c r="JLK58" s="269"/>
      <c r="JLL58" s="269"/>
      <c r="JLM58" s="269"/>
      <c r="JLN58" s="269"/>
      <c r="JLO58" s="269"/>
      <c r="JLP58" s="269"/>
      <c r="JLQ58" s="269"/>
      <c r="JLR58" s="269"/>
      <c r="JLS58" s="269"/>
      <c r="JLT58" s="269"/>
      <c r="JLU58" s="269"/>
      <c r="JLV58" s="269"/>
      <c r="JLW58" s="269"/>
      <c r="JLX58" s="269"/>
      <c r="JLY58" s="269"/>
      <c r="JLZ58" s="269"/>
      <c r="JMA58" s="269"/>
      <c r="JMB58" s="269"/>
      <c r="JMC58" s="269"/>
      <c r="JMD58" s="269"/>
      <c r="JME58" s="269"/>
      <c r="JMF58" s="269"/>
      <c r="JMG58" s="269"/>
      <c r="JMH58" s="269"/>
      <c r="JMI58" s="269"/>
      <c r="JMJ58" s="269"/>
      <c r="JMK58" s="269"/>
      <c r="JML58" s="269"/>
      <c r="JMM58" s="269"/>
      <c r="JMN58" s="269"/>
      <c r="JMO58" s="269"/>
      <c r="JMP58" s="269"/>
      <c r="JMQ58" s="269"/>
      <c r="JMR58" s="269"/>
      <c r="JMS58" s="269"/>
      <c r="JMT58" s="269"/>
      <c r="JMU58" s="269"/>
      <c r="JMV58" s="269"/>
      <c r="JMW58" s="269"/>
      <c r="JMX58" s="269"/>
      <c r="JMY58" s="269"/>
      <c r="JMZ58" s="269"/>
      <c r="JNA58" s="269"/>
      <c r="JNB58" s="269"/>
      <c r="JNC58" s="269"/>
      <c r="JND58" s="269"/>
      <c r="JNE58" s="269"/>
      <c r="JNF58" s="269"/>
      <c r="JNG58" s="269"/>
      <c r="JNH58" s="269"/>
      <c r="JNI58" s="269"/>
      <c r="JNJ58" s="269"/>
      <c r="JNK58" s="269"/>
      <c r="JNL58" s="269"/>
      <c r="JNM58" s="269"/>
      <c r="JNN58" s="269"/>
      <c r="JNO58" s="269"/>
      <c r="JNP58" s="269"/>
      <c r="JNQ58" s="269"/>
      <c r="JNR58" s="269"/>
      <c r="JNS58" s="269"/>
      <c r="JNT58" s="269"/>
      <c r="JNU58" s="269"/>
      <c r="JNV58" s="269"/>
      <c r="JNW58" s="269"/>
      <c r="JNX58" s="269"/>
      <c r="JNY58" s="269"/>
      <c r="JNZ58" s="269"/>
      <c r="JOA58" s="269"/>
      <c r="JOB58" s="269"/>
      <c r="JOC58" s="269"/>
      <c r="JOD58" s="269"/>
      <c r="JOE58" s="269"/>
      <c r="JOF58" s="269"/>
      <c r="JOG58" s="269"/>
      <c r="JOH58" s="269"/>
      <c r="JOI58" s="269"/>
      <c r="JOJ58" s="269"/>
      <c r="JOK58" s="269"/>
      <c r="JOL58" s="269"/>
      <c r="JOM58" s="269"/>
      <c r="JON58" s="269"/>
      <c r="JOO58" s="269"/>
      <c r="JOP58" s="269"/>
      <c r="JOQ58" s="269"/>
      <c r="JOR58" s="269"/>
      <c r="JOS58" s="269"/>
      <c r="JOT58" s="269"/>
      <c r="JOU58" s="269"/>
      <c r="JOV58" s="269"/>
      <c r="JOW58" s="269"/>
      <c r="JOX58" s="269"/>
      <c r="JOY58" s="269"/>
      <c r="JOZ58" s="269"/>
      <c r="JPA58" s="269"/>
      <c r="JPB58" s="269"/>
      <c r="JPC58" s="269"/>
      <c r="JPD58" s="269"/>
      <c r="JPE58" s="269"/>
      <c r="JPF58" s="269"/>
      <c r="JPG58" s="269"/>
      <c r="JPH58" s="269"/>
      <c r="JPI58" s="269"/>
      <c r="JPJ58" s="269"/>
      <c r="JPK58" s="269"/>
      <c r="JPL58" s="269"/>
      <c r="JPM58" s="269"/>
      <c r="JPN58" s="269"/>
      <c r="JPO58" s="269"/>
      <c r="JPP58" s="269"/>
      <c r="JPQ58" s="269"/>
      <c r="JPR58" s="269"/>
      <c r="JPS58" s="269"/>
      <c r="JPT58" s="269"/>
      <c r="JPU58" s="269"/>
      <c r="JPV58" s="269"/>
      <c r="JPW58" s="269"/>
      <c r="JPX58" s="269"/>
      <c r="JPY58" s="269"/>
      <c r="JPZ58" s="269"/>
      <c r="JQA58" s="269"/>
      <c r="JQB58" s="269"/>
      <c r="JQC58" s="269"/>
      <c r="JQD58" s="269"/>
      <c r="JQE58" s="269"/>
      <c r="JQF58" s="269"/>
      <c r="JQG58" s="269"/>
      <c r="JQH58" s="269"/>
      <c r="JQI58" s="269"/>
      <c r="JQJ58" s="269"/>
      <c r="JQK58" s="269"/>
      <c r="JQL58" s="269"/>
      <c r="JQM58" s="269"/>
      <c r="JQN58" s="269"/>
      <c r="JQO58" s="269"/>
      <c r="JQP58" s="269"/>
      <c r="JQQ58" s="269"/>
      <c r="JQR58" s="269"/>
      <c r="JQS58" s="269"/>
      <c r="JQT58" s="269"/>
      <c r="JQU58" s="269"/>
      <c r="JQV58" s="269"/>
      <c r="JQW58" s="269"/>
      <c r="JQX58" s="269"/>
      <c r="JQY58" s="269"/>
      <c r="JQZ58" s="269"/>
      <c r="JRA58" s="269"/>
      <c r="JRB58" s="269"/>
      <c r="JRC58" s="269"/>
      <c r="JRD58" s="269"/>
      <c r="JRE58" s="269"/>
      <c r="JRF58" s="269"/>
      <c r="JRG58" s="269"/>
      <c r="JRH58" s="269"/>
      <c r="JRI58" s="269"/>
      <c r="JRJ58" s="269"/>
      <c r="JRK58" s="269"/>
      <c r="JRL58" s="269"/>
      <c r="JRM58" s="269"/>
      <c r="JRN58" s="269"/>
      <c r="JRO58" s="269"/>
      <c r="JRP58" s="269"/>
      <c r="JRQ58" s="269"/>
      <c r="JRR58" s="269"/>
      <c r="JRS58" s="269"/>
      <c r="JRT58" s="269"/>
      <c r="JRU58" s="269"/>
      <c r="JRV58" s="269"/>
      <c r="JRW58" s="269"/>
      <c r="JRX58" s="269"/>
      <c r="JRY58" s="269"/>
      <c r="JRZ58" s="269"/>
      <c r="JSA58" s="269"/>
      <c r="JSB58" s="269"/>
      <c r="JSC58" s="269"/>
      <c r="JSD58" s="269"/>
      <c r="JSE58" s="269"/>
      <c r="JSF58" s="269"/>
      <c r="JSG58" s="269"/>
      <c r="JSH58" s="269"/>
      <c r="JSI58" s="269"/>
      <c r="JSJ58" s="269"/>
      <c r="JSK58" s="269"/>
      <c r="JSL58" s="269"/>
      <c r="JSM58" s="269"/>
      <c r="JSN58" s="269"/>
      <c r="JSO58" s="269"/>
      <c r="JSP58" s="269"/>
      <c r="JSQ58" s="269"/>
      <c r="JSR58" s="269"/>
      <c r="JSS58" s="269"/>
      <c r="JST58" s="269"/>
      <c r="JSU58" s="269"/>
      <c r="JSV58" s="269"/>
      <c r="JSW58" s="269"/>
      <c r="JSX58" s="269"/>
      <c r="JSY58" s="269"/>
      <c r="JSZ58" s="269"/>
      <c r="JTA58" s="269"/>
      <c r="JTB58" s="269"/>
      <c r="JTC58" s="269"/>
      <c r="JTD58" s="269"/>
      <c r="JTE58" s="269"/>
      <c r="JTF58" s="269"/>
      <c r="JTG58" s="269"/>
      <c r="JTH58" s="269"/>
      <c r="JTI58" s="269"/>
      <c r="JTJ58" s="269"/>
      <c r="JTK58" s="269"/>
      <c r="JTL58" s="269"/>
      <c r="JTM58" s="269"/>
      <c r="JTN58" s="269"/>
      <c r="JTO58" s="269"/>
      <c r="JTP58" s="269"/>
      <c r="JTQ58" s="269"/>
      <c r="JTR58" s="269"/>
      <c r="JTS58" s="269"/>
      <c r="JTT58" s="269"/>
      <c r="JTU58" s="269"/>
      <c r="JTV58" s="269"/>
      <c r="JTW58" s="269"/>
      <c r="JTX58" s="269"/>
      <c r="JTY58" s="269"/>
      <c r="JTZ58" s="269"/>
      <c r="JUA58" s="269"/>
      <c r="JUB58" s="269"/>
      <c r="JUC58" s="269"/>
      <c r="JUD58" s="269"/>
      <c r="JUE58" s="269"/>
      <c r="JUF58" s="269"/>
      <c r="JUG58" s="269"/>
      <c r="JUH58" s="269"/>
      <c r="JUI58" s="269"/>
      <c r="JUJ58" s="269"/>
      <c r="JUK58" s="269"/>
      <c r="JUL58" s="269"/>
      <c r="JUM58" s="269"/>
      <c r="JUN58" s="269"/>
      <c r="JUO58" s="269"/>
      <c r="JUP58" s="269"/>
      <c r="JUQ58" s="269"/>
      <c r="JUR58" s="269"/>
      <c r="JUS58" s="269"/>
      <c r="JUT58" s="269"/>
      <c r="JUU58" s="269"/>
      <c r="JUV58" s="269"/>
      <c r="JUW58" s="269"/>
      <c r="JUX58" s="269"/>
      <c r="JUY58" s="269"/>
      <c r="JUZ58" s="269"/>
      <c r="JVA58" s="269"/>
      <c r="JVB58" s="269"/>
      <c r="JVC58" s="269"/>
      <c r="JVD58" s="269"/>
      <c r="JVE58" s="269"/>
      <c r="JVF58" s="269"/>
      <c r="JVG58" s="269"/>
      <c r="JVH58" s="269"/>
      <c r="JVI58" s="269"/>
      <c r="JVJ58" s="269"/>
      <c r="JVK58" s="269"/>
      <c r="JVL58" s="269"/>
      <c r="JVM58" s="269"/>
      <c r="JVN58" s="269"/>
      <c r="JVO58" s="269"/>
      <c r="JVP58" s="269"/>
      <c r="JVQ58" s="269"/>
      <c r="JVR58" s="269"/>
      <c r="JVS58" s="269"/>
      <c r="JVT58" s="269"/>
      <c r="JVU58" s="269"/>
      <c r="JVV58" s="269"/>
      <c r="JVW58" s="269"/>
      <c r="JVX58" s="269"/>
      <c r="JVY58" s="269"/>
      <c r="JVZ58" s="269"/>
      <c r="JWA58" s="269"/>
      <c r="JWB58" s="269"/>
      <c r="JWC58" s="269"/>
      <c r="JWD58" s="269"/>
      <c r="JWE58" s="269"/>
      <c r="JWF58" s="269"/>
      <c r="JWG58" s="269"/>
      <c r="JWH58" s="269"/>
      <c r="JWI58" s="269"/>
      <c r="JWJ58" s="269"/>
      <c r="JWK58" s="269"/>
      <c r="JWL58" s="269"/>
      <c r="JWM58" s="269"/>
      <c r="JWN58" s="269"/>
      <c r="JWO58" s="269"/>
      <c r="JWP58" s="269"/>
      <c r="JWQ58" s="269"/>
      <c r="JWR58" s="269"/>
      <c r="JWS58" s="269"/>
      <c r="JWT58" s="269"/>
      <c r="JWU58" s="269"/>
      <c r="JWV58" s="269"/>
      <c r="JWW58" s="269"/>
      <c r="JWX58" s="269"/>
      <c r="JWY58" s="269"/>
      <c r="JWZ58" s="269"/>
      <c r="JXA58" s="269"/>
      <c r="JXB58" s="269"/>
      <c r="JXC58" s="269"/>
      <c r="JXD58" s="269"/>
      <c r="JXE58" s="269"/>
      <c r="JXF58" s="269"/>
      <c r="JXG58" s="269"/>
      <c r="JXH58" s="269"/>
      <c r="JXI58" s="269"/>
      <c r="JXJ58" s="269"/>
      <c r="JXK58" s="269"/>
      <c r="JXL58" s="269"/>
      <c r="JXM58" s="269"/>
      <c r="JXN58" s="269"/>
      <c r="JXO58" s="269"/>
      <c r="JXP58" s="269"/>
      <c r="JXQ58" s="269"/>
      <c r="JXR58" s="269"/>
      <c r="JXS58" s="269"/>
      <c r="JXT58" s="269"/>
      <c r="JXU58" s="269"/>
      <c r="JXV58" s="269"/>
      <c r="JXW58" s="269"/>
      <c r="JXX58" s="269"/>
      <c r="JXY58" s="269"/>
      <c r="JXZ58" s="269"/>
      <c r="JYA58" s="269"/>
      <c r="JYB58" s="269"/>
      <c r="JYC58" s="269"/>
      <c r="JYD58" s="269"/>
      <c r="JYE58" s="269"/>
      <c r="JYF58" s="269"/>
      <c r="JYG58" s="269"/>
      <c r="JYH58" s="269"/>
      <c r="JYI58" s="269"/>
      <c r="JYJ58" s="269"/>
      <c r="JYK58" s="269"/>
      <c r="JYL58" s="269"/>
      <c r="JYM58" s="269"/>
      <c r="JYN58" s="269"/>
      <c r="JYO58" s="269"/>
      <c r="JYP58" s="269"/>
      <c r="JYQ58" s="269"/>
      <c r="JYR58" s="269"/>
      <c r="JYS58" s="269"/>
      <c r="JYT58" s="269"/>
      <c r="JYU58" s="269"/>
      <c r="JYV58" s="269"/>
      <c r="JYW58" s="269"/>
      <c r="JYX58" s="269"/>
      <c r="JYY58" s="269"/>
      <c r="JYZ58" s="269"/>
      <c r="JZA58" s="269"/>
      <c r="JZB58" s="269"/>
      <c r="JZC58" s="269"/>
      <c r="JZD58" s="269"/>
      <c r="JZE58" s="269"/>
      <c r="JZF58" s="269"/>
      <c r="JZG58" s="269"/>
      <c r="JZH58" s="269"/>
      <c r="JZI58" s="269"/>
      <c r="JZJ58" s="269"/>
      <c r="JZK58" s="269"/>
      <c r="JZL58" s="269"/>
      <c r="JZM58" s="269"/>
      <c r="JZN58" s="269"/>
      <c r="JZO58" s="269"/>
      <c r="JZP58" s="269"/>
      <c r="JZQ58" s="269"/>
      <c r="JZR58" s="269"/>
      <c r="JZS58" s="269"/>
      <c r="JZT58" s="269"/>
      <c r="JZU58" s="269"/>
      <c r="JZV58" s="269"/>
      <c r="JZW58" s="269"/>
      <c r="JZX58" s="269"/>
      <c r="JZY58" s="269"/>
      <c r="JZZ58" s="269"/>
      <c r="KAA58" s="269"/>
      <c r="KAB58" s="269"/>
      <c r="KAC58" s="269"/>
      <c r="KAD58" s="269"/>
      <c r="KAE58" s="269"/>
      <c r="KAF58" s="269"/>
      <c r="KAG58" s="269"/>
      <c r="KAH58" s="269"/>
      <c r="KAI58" s="269"/>
      <c r="KAJ58" s="269"/>
      <c r="KAK58" s="269"/>
      <c r="KAL58" s="269"/>
      <c r="KAM58" s="269"/>
      <c r="KAN58" s="269"/>
      <c r="KAO58" s="269"/>
      <c r="KAP58" s="269"/>
      <c r="KAQ58" s="269"/>
      <c r="KAR58" s="269"/>
      <c r="KAS58" s="269"/>
      <c r="KAT58" s="269"/>
      <c r="KAU58" s="269"/>
      <c r="KAV58" s="269"/>
      <c r="KAW58" s="269"/>
      <c r="KAX58" s="269"/>
      <c r="KAY58" s="269"/>
      <c r="KAZ58" s="269"/>
      <c r="KBA58" s="269"/>
      <c r="KBB58" s="269"/>
      <c r="KBC58" s="269"/>
      <c r="KBD58" s="269"/>
      <c r="KBE58" s="269"/>
      <c r="KBF58" s="269"/>
      <c r="KBG58" s="269"/>
      <c r="KBH58" s="269"/>
      <c r="KBI58" s="269"/>
      <c r="KBJ58" s="269"/>
      <c r="KBK58" s="269"/>
      <c r="KBL58" s="269"/>
      <c r="KBM58" s="269"/>
      <c r="KBN58" s="269"/>
      <c r="KBO58" s="269"/>
      <c r="KBP58" s="269"/>
      <c r="KBQ58" s="269"/>
      <c r="KBR58" s="269"/>
      <c r="KBS58" s="269"/>
      <c r="KBT58" s="269"/>
      <c r="KBU58" s="269"/>
      <c r="KBV58" s="269"/>
      <c r="KBW58" s="269"/>
      <c r="KBX58" s="269"/>
      <c r="KBY58" s="269"/>
      <c r="KBZ58" s="269"/>
      <c r="KCA58" s="269"/>
      <c r="KCB58" s="269"/>
      <c r="KCC58" s="269"/>
      <c r="KCD58" s="269"/>
      <c r="KCE58" s="269"/>
      <c r="KCF58" s="269"/>
      <c r="KCG58" s="269"/>
      <c r="KCH58" s="269"/>
      <c r="KCI58" s="269"/>
      <c r="KCJ58" s="269"/>
      <c r="KCK58" s="269"/>
      <c r="KCL58" s="269"/>
      <c r="KCM58" s="269"/>
      <c r="KCN58" s="269"/>
      <c r="KCO58" s="269"/>
      <c r="KCP58" s="269"/>
      <c r="KCQ58" s="269"/>
      <c r="KCR58" s="269"/>
      <c r="KCS58" s="269"/>
      <c r="KCT58" s="269"/>
      <c r="KCU58" s="269"/>
      <c r="KCV58" s="269"/>
      <c r="KCW58" s="269"/>
      <c r="KCX58" s="269"/>
      <c r="KCY58" s="269"/>
      <c r="KCZ58" s="269"/>
      <c r="KDA58" s="269"/>
      <c r="KDB58" s="269"/>
      <c r="KDC58" s="269"/>
      <c r="KDD58" s="269"/>
      <c r="KDE58" s="269"/>
      <c r="KDF58" s="269"/>
      <c r="KDG58" s="269"/>
      <c r="KDH58" s="269"/>
      <c r="KDI58" s="269"/>
      <c r="KDJ58" s="269"/>
      <c r="KDK58" s="269"/>
      <c r="KDL58" s="269"/>
      <c r="KDM58" s="269"/>
      <c r="KDN58" s="269"/>
      <c r="KDO58" s="269"/>
      <c r="KDP58" s="269"/>
      <c r="KDQ58" s="269"/>
      <c r="KDR58" s="269"/>
      <c r="KDS58" s="269"/>
      <c r="KDT58" s="269"/>
      <c r="KDU58" s="269"/>
      <c r="KDV58" s="269"/>
      <c r="KDW58" s="269"/>
      <c r="KDX58" s="269"/>
      <c r="KDY58" s="269"/>
      <c r="KDZ58" s="269"/>
      <c r="KEA58" s="269"/>
      <c r="KEB58" s="269"/>
      <c r="KEC58" s="269"/>
      <c r="KED58" s="269"/>
      <c r="KEE58" s="269"/>
      <c r="KEF58" s="269"/>
      <c r="KEG58" s="269"/>
      <c r="KEH58" s="269"/>
      <c r="KEI58" s="269"/>
      <c r="KEJ58" s="269"/>
      <c r="KEK58" s="269"/>
      <c r="KEL58" s="269"/>
      <c r="KEM58" s="269"/>
      <c r="KEN58" s="269"/>
      <c r="KEO58" s="269"/>
      <c r="KEP58" s="269"/>
      <c r="KEQ58" s="269"/>
      <c r="KER58" s="269"/>
      <c r="KES58" s="269"/>
      <c r="KET58" s="269"/>
      <c r="KEU58" s="269"/>
      <c r="KEV58" s="269"/>
      <c r="KEW58" s="269"/>
      <c r="KEX58" s="269"/>
      <c r="KEY58" s="269"/>
      <c r="KEZ58" s="269"/>
      <c r="KFA58" s="269"/>
      <c r="KFB58" s="269"/>
      <c r="KFC58" s="269"/>
      <c r="KFD58" s="269"/>
      <c r="KFE58" s="269"/>
      <c r="KFF58" s="269"/>
      <c r="KFG58" s="269"/>
      <c r="KFH58" s="269"/>
      <c r="KFI58" s="269"/>
      <c r="KFJ58" s="269"/>
      <c r="KFK58" s="269"/>
      <c r="KFL58" s="269"/>
      <c r="KFM58" s="269"/>
      <c r="KFN58" s="269"/>
      <c r="KFO58" s="269"/>
      <c r="KFP58" s="269"/>
      <c r="KFQ58" s="269"/>
      <c r="KFR58" s="269"/>
      <c r="KFS58" s="269"/>
      <c r="KFT58" s="269"/>
      <c r="KFU58" s="269"/>
      <c r="KFV58" s="269"/>
      <c r="KFW58" s="269"/>
      <c r="KFX58" s="269"/>
      <c r="KFY58" s="269"/>
      <c r="KFZ58" s="269"/>
      <c r="KGA58" s="269"/>
      <c r="KGB58" s="269"/>
      <c r="KGC58" s="269"/>
      <c r="KGD58" s="269"/>
      <c r="KGE58" s="269"/>
      <c r="KGF58" s="269"/>
      <c r="KGG58" s="269"/>
      <c r="KGH58" s="269"/>
      <c r="KGI58" s="269"/>
      <c r="KGJ58" s="269"/>
      <c r="KGK58" s="269"/>
      <c r="KGL58" s="269"/>
      <c r="KGM58" s="269"/>
      <c r="KGN58" s="269"/>
      <c r="KGO58" s="269"/>
      <c r="KGP58" s="269"/>
      <c r="KGQ58" s="269"/>
      <c r="KGR58" s="269"/>
      <c r="KGS58" s="269"/>
      <c r="KGT58" s="269"/>
      <c r="KGU58" s="269"/>
      <c r="KGV58" s="269"/>
      <c r="KGW58" s="269"/>
      <c r="KGX58" s="269"/>
      <c r="KGY58" s="269"/>
      <c r="KGZ58" s="269"/>
      <c r="KHA58" s="269"/>
      <c r="KHB58" s="269"/>
      <c r="KHC58" s="269"/>
      <c r="KHD58" s="269"/>
      <c r="KHE58" s="269"/>
      <c r="KHF58" s="269"/>
      <c r="KHG58" s="269"/>
      <c r="KHH58" s="269"/>
      <c r="KHI58" s="269"/>
      <c r="KHJ58" s="269"/>
      <c r="KHK58" s="269"/>
      <c r="KHL58" s="269"/>
      <c r="KHM58" s="269"/>
      <c r="KHN58" s="269"/>
      <c r="KHO58" s="269"/>
      <c r="KHP58" s="269"/>
      <c r="KHQ58" s="269"/>
      <c r="KHR58" s="269"/>
      <c r="KHS58" s="269"/>
      <c r="KHT58" s="269"/>
      <c r="KHU58" s="269"/>
      <c r="KHV58" s="269"/>
      <c r="KHW58" s="269"/>
      <c r="KHX58" s="269"/>
      <c r="KHY58" s="269"/>
      <c r="KHZ58" s="269"/>
      <c r="KIA58" s="269"/>
      <c r="KIB58" s="269"/>
      <c r="KIC58" s="269"/>
      <c r="KID58" s="269"/>
      <c r="KIE58" s="269"/>
      <c r="KIF58" s="269"/>
      <c r="KIG58" s="269"/>
      <c r="KIH58" s="269"/>
      <c r="KII58" s="269"/>
      <c r="KIJ58" s="269"/>
      <c r="KIK58" s="269"/>
      <c r="KIL58" s="269"/>
      <c r="KIM58" s="269"/>
      <c r="KIN58" s="269"/>
      <c r="KIO58" s="269"/>
      <c r="KIP58" s="269"/>
      <c r="KIQ58" s="269"/>
      <c r="KIR58" s="269"/>
      <c r="KIS58" s="269"/>
      <c r="KIT58" s="269"/>
      <c r="KIU58" s="269"/>
      <c r="KIV58" s="269"/>
      <c r="KIW58" s="269"/>
      <c r="KIX58" s="269"/>
      <c r="KIY58" s="269"/>
      <c r="KIZ58" s="269"/>
      <c r="KJA58" s="269"/>
      <c r="KJB58" s="269"/>
      <c r="KJC58" s="269"/>
      <c r="KJD58" s="269"/>
      <c r="KJE58" s="269"/>
      <c r="KJF58" s="269"/>
      <c r="KJG58" s="269"/>
      <c r="KJH58" s="269"/>
      <c r="KJI58" s="269"/>
      <c r="KJJ58" s="269"/>
      <c r="KJK58" s="269"/>
      <c r="KJL58" s="269"/>
      <c r="KJM58" s="269"/>
      <c r="KJN58" s="269"/>
      <c r="KJO58" s="269"/>
      <c r="KJP58" s="269"/>
      <c r="KJQ58" s="269"/>
      <c r="KJR58" s="269"/>
      <c r="KJS58" s="269"/>
      <c r="KJT58" s="269"/>
      <c r="KJU58" s="269"/>
      <c r="KJV58" s="269"/>
      <c r="KJW58" s="269"/>
      <c r="KJX58" s="269"/>
      <c r="KJY58" s="269"/>
      <c r="KJZ58" s="269"/>
      <c r="KKA58" s="269"/>
      <c r="KKB58" s="269"/>
      <c r="KKC58" s="269"/>
      <c r="KKD58" s="269"/>
      <c r="KKE58" s="269"/>
      <c r="KKF58" s="269"/>
      <c r="KKG58" s="269"/>
      <c r="KKH58" s="269"/>
      <c r="KKI58" s="269"/>
      <c r="KKJ58" s="269"/>
      <c r="KKK58" s="269"/>
      <c r="KKL58" s="269"/>
      <c r="KKM58" s="269"/>
      <c r="KKN58" s="269"/>
      <c r="KKO58" s="269"/>
      <c r="KKP58" s="269"/>
      <c r="KKQ58" s="269"/>
      <c r="KKR58" s="269"/>
      <c r="KKS58" s="269"/>
      <c r="KKT58" s="269"/>
      <c r="KKU58" s="269"/>
      <c r="KKV58" s="269"/>
      <c r="KKW58" s="269"/>
      <c r="KKX58" s="269"/>
      <c r="KKY58" s="269"/>
      <c r="KKZ58" s="269"/>
      <c r="KLA58" s="269"/>
      <c r="KLB58" s="269"/>
      <c r="KLC58" s="269"/>
      <c r="KLD58" s="269"/>
      <c r="KLE58" s="269"/>
      <c r="KLF58" s="269"/>
      <c r="KLG58" s="269"/>
      <c r="KLH58" s="269"/>
      <c r="KLI58" s="269"/>
      <c r="KLJ58" s="269"/>
      <c r="KLK58" s="269"/>
      <c r="KLL58" s="269"/>
      <c r="KLM58" s="269"/>
      <c r="KLN58" s="269"/>
      <c r="KLO58" s="269"/>
      <c r="KLP58" s="269"/>
      <c r="KLQ58" s="269"/>
      <c r="KLR58" s="269"/>
      <c r="KLS58" s="269"/>
      <c r="KLT58" s="269"/>
      <c r="KLU58" s="269"/>
      <c r="KLV58" s="269"/>
      <c r="KLW58" s="269"/>
      <c r="KLX58" s="269"/>
      <c r="KLY58" s="269"/>
      <c r="KLZ58" s="269"/>
      <c r="KMA58" s="269"/>
      <c r="KMB58" s="269"/>
      <c r="KMC58" s="269"/>
      <c r="KMD58" s="269"/>
      <c r="KME58" s="269"/>
      <c r="KMF58" s="269"/>
      <c r="KMG58" s="269"/>
      <c r="KMH58" s="269"/>
      <c r="KMI58" s="269"/>
      <c r="KMJ58" s="269"/>
      <c r="KMK58" s="269"/>
      <c r="KML58" s="269"/>
      <c r="KMM58" s="269"/>
      <c r="KMN58" s="269"/>
      <c r="KMO58" s="269"/>
      <c r="KMP58" s="269"/>
      <c r="KMQ58" s="269"/>
      <c r="KMR58" s="269"/>
      <c r="KMS58" s="269"/>
      <c r="KMT58" s="269"/>
      <c r="KMU58" s="269"/>
      <c r="KMV58" s="269"/>
      <c r="KMW58" s="269"/>
      <c r="KMX58" s="269"/>
      <c r="KMY58" s="269"/>
      <c r="KMZ58" s="269"/>
      <c r="KNA58" s="269"/>
      <c r="KNB58" s="269"/>
      <c r="KNC58" s="269"/>
      <c r="KND58" s="269"/>
      <c r="KNE58" s="269"/>
      <c r="KNF58" s="269"/>
      <c r="KNG58" s="269"/>
      <c r="KNH58" s="269"/>
      <c r="KNI58" s="269"/>
      <c r="KNJ58" s="269"/>
      <c r="KNK58" s="269"/>
      <c r="KNL58" s="269"/>
      <c r="KNM58" s="269"/>
      <c r="KNN58" s="269"/>
      <c r="KNO58" s="269"/>
      <c r="KNP58" s="269"/>
      <c r="KNQ58" s="269"/>
      <c r="KNR58" s="269"/>
      <c r="KNS58" s="269"/>
      <c r="KNT58" s="269"/>
      <c r="KNU58" s="269"/>
      <c r="KNV58" s="269"/>
      <c r="KNW58" s="269"/>
      <c r="KNX58" s="269"/>
      <c r="KNY58" s="269"/>
      <c r="KNZ58" s="269"/>
      <c r="KOA58" s="269"/>
      <c r="KOB58" s="269"/>
      <c r="KOC58" s="269"/>
      <c r="KOD58" s="269"/>
      <c r="KOE58" s="269"/>
      <c r="KOF58" s="269"/>
      <c r="KOG58" s="269"/>
      <c r="KOH58" s="269"/>
      <c r="KOI58" s="269"/>
      <c r="KOJ58" s="269"/>
      <c r="KOK58" s="269"/>
      <c r="KOL58" s="269"/>
      <c r="KOM58" s="269"/>
      <c r="KON58" s="269"/>
      <c r="KOO58" s="269"/>
      <c r="KOP58" s="269"/>
      <c r="KOQ58" s="269"/>
      <c r="KOR58" s="269"/>
      <c r="KOS58" s="269"/>
      <c r="KOT58" s="269"/>
      <c r="KOU58" s="269"/>
      <c r="KOV58" s="269"/>
      <c r="KOW58" s="269"/>
      <c r="KOX58" s="269"/>
      <c r="KOY58" s="269"/>
      <c r="KOZ58" s="269"/>
      <c r="KPA58" s="269"/>
      <c r="KPB58" s="269"/>
      <c r="KPC58" s="269"/>
      <c r="KPD58" s="269"/>
      <c r="KPE58" s="269"/>
      <c r="KPF58" s="269"/>
      <c r="KPG58" s="269"/>
      <c r="KPH58" s="269"/>
      <c r="KPI58" s="269"/>
      <c r="KPJ58" s="269"/>
      <c r="KPK58" s="269"/>
      <c r="KPL58" s="269"/>
      <c r="KPM58" s="269"/>
      <c r="KPN58" s="269"/>
      <c r="KPO58" s="269"/>
      <c r="KPP58" s="269"/>
      <c r="KPQ58" s="269"/>
      <c r="KPR58" s="269"/>
      <c r="KPS58" s="269"/>
      <c r="KPT58" s="269"/>
      <c r="KPU58" s="269"/>
      <c r="KPV58" s="269"/>
      <c r="KPW58" s="269"/>
      <c r="KPX58" s="269"/>
      <c r="KPY58" s="269"/>
      <c r="KPZ58" s="269"/>
      <c r="KQA58" s="269"/>
      <c r="KQB58" s="269"/>
      <c r="KQC58" s="269"/>
      <c r="KQD58" s="269"/>
      <c r="KQE58" s="269"/>
      <c r="KQF58" s="269"/>
      <c r="KQG58" s="269"/>
      <c r="KQH58" s="269"/>
      <c r="KQI58" s="269"/>
      <c r="KQJ58" s="269"/>
      <c r="KQK58" s="269"/>
      <c r="KQL58" s="269"/>
      <c r="KQM58" s="269"/>
      <c r="KQN58" s="269"/>
      <c r="KQO58" s="269"/>
      <c r="KQP58" s="269"/>
      <c r="KQQ58" s="269"/>
      <c r="KQR58" s="269"/>
      <c r="KQS58" s="269"/>
      <c r="KQT58" s="269"/>
      <c r="KQU58" s="269"/>
      <c r="KQV58" s="269"/>
      <c r="KQW58" s="269"/>
      <c r="KQX58" s="269"/>
      <c r="KQY58" s="269"/>
      <c r="KQZ58" s="269"/>
      <c r="KRA58" s="269"/>
      <c r="KRB58" s="269"/>
      <c r="KRC58" s="269"/>
      <c r="KRD58" s="269"/>
      <c r="KRE58" s="269"/>
      <c r="KRF58" s="269"/>
      <c r="KRG58" s="269"/>
      <c r="KRH58" s="269"/>
      <c r="KRI58" s="269"/>
      <c r="KRJ58" s="269"/>
      <c r="KRK58" s="269"/>
      <c r="KRL58" s="269"/>
      <c r="KRM58" s="269"/>
      <c r="KRN58" s="269"/>
      <c r="KRO58" s="269"/>
      <c r="KRP58" s="269"/>
      <c r="KRQ58" s="269"/>
      <c r="KRR58" s="269"/>
      <c r="KRS58" s="269"/>
      <c r="KRT58" s="269"/>
      <c r="KRU58" s="269"/>
      <c r="KRV58" s="269"/>
      <c r="KRW58" s="269"/>
      <c r="KRX58" s="269"/>
      <c r="KRY58" s="269"/>
      <c r="KRZ58" s="269"/>
      <c r="KSA58" s="269"/>
      <c r="KSB58" s="269"/>
      <c r="KSC58" s="269"/>
      <c r="KSD58" s="269"/>
      <c r="KSE58" s="269"/>
      <c r="KSF58" s="269"/>
      <c r="KSG58" s="269"/>
      <c r="KSH58" s="269"/>
      <c r="KSI58" s="269"/>
      <c r="KSJ58" s="269"/>
      <c r="KSK58" s="269"/>
      <c r="KSL58" s="269"/>
      <c r="KSM58" s="269"/>
      <c r="KSN58" s="269"/>
      <c r="KSO58" s="269"/>
      <c r="KSP58" s="269"/>
      <c r="KSQ58" s="269"/>
      <c r="KSR58" s="269"/>
      <c r="KSS58" s="269"/>
      <c r="KST58" s="269"/>
      <c r="KSU58" s="269"/>
      <c r="KSV58" s="269"/>
      <c r="KSW58" s="269"/>
      <c r="KSX58" s="269"/>
      <c r="KSY58" s="269"/>
      <c r="KSZ58" s="269"/>
      <c r="KTA58" s="269"/>
      <c r="KTB58" s="269"/>
      <c r="KTC58" s="269"/>
      <c r="KTD58" s="269"/>
      <c r="KTE58" s="269"/>
      <c r="KTF58" s="269"/>
      <c r="KTG58" s="269"/>
      <c r="KTH58" s="269"/>
      <c r="KTI58" s="269"/>
      <c r="KTJ58" s="269"/>
      <c r="KTK58" s="269"/>
      <c r="KTL58" s="269"/>
      <c r="KTM58" s="269"/>
      <c r="KTN58" s="269"/>
      <c r="KTO58" s="269"/>
      <c r="KTP58" s="269"/>
      <c r="KTQ58" s="269"/>
      <c r="KTR58" s="269"/>
      <c r="KTS58" s="269"/>
      <c r="KTT58" s="269"/>
      <c r="KTU58" s="269"/>
      <c r="KTV58" s="269"/>
      <c r="KTW58" s="269"/>
      <c r="KTX58" s="269"/>
      <c r="KTY58" s="269"/>
      <c r="KTZ58" s="269"/>
      <c r="KUA58" s="269"/>
      <c r="KUB58" s="269"/>
      <c r="KUC58" s="269"/>
      <c r="KUD58" s="269"/>
      <c r="KUE58" s="269"/>
      <c r="KUF58" s="269"/>
      <c r="KUG58" s="269"/>
      <c r="KUH58" s="269"/>
      <c r="KUI58" s="269"/>
      <c r="KUJ58" s="269"/>
      <c r="KUK58" s="269"/>
      <c r="KUL58" s="269"/>
      <c r="KUM58" s="269"/>
      <c r="KUN58" s="269"/>
      <c r="KUO58" s="269"/>
      <c r="KUP58" s="269"/>
      <c r="KUQ58" s="269"/>
      <c r="KUR58" s="269"/>
      <c r="KUS58" s="269"/>
      <c r="KUT58" s="269"/>
      <c r="KUU58" s="269"/>
      <c r="KUV58" s="269"/>
      <c r="KUW58" s="269"/>
      <c r="KUX58" s="269"/>
      <c r="KUY58" s="269"/>
      <c r="KUZ58" s="269"/>
      <c r="KVA58" s="269"/>
      <c r="KVB58" s="269"/>
      <c r="KVC58" s="269"/>
      <c r="KVD58" s="269"/>
      <c r="KVE58" s="269"/>
      <c r="KVF58" s="269"/>
      <c r="KVG58" s="269"/>
      <c r="KVH58" s="269"/>
      <c r="KVI58" s="269"/>
      <c r="KVJ58" s="269"/>
      <c r="KVK58" s="269"/>
      <c r="KVL58" s="269"/>
      <c r="KVM58" s="269"/>
      <c r="KVN58" s="269"/>
      <c r="KVO58" s="269"/>
      <c r="KVP58" s="269"/>
      <c r="KVQ58" s="269"/>
      <c r="KVR58" s="269"/>
      <c r="KVS58" s="269"/>
      <c r="KVT58" s="269"/>
      <c r="KVU58" s="269"/>
      <c r="KVV58" s="269"/>
      <c r="KVW58" s="269"/>
      <c r="KVX58" s="269"/>
      <c r="KVY58" s="269"/>
      <c r="KVZ58" s="269"/>
      <c r="KWA58" s="269"/>
      <c r="KWB58" s="269"/>
      <c r="KWC58" s="269"/>
      <c r="KWD58" s="269"/>
      <c r="KWE58" s="269"/>
      <c r="KWF58" s="269"/>
      <c r="KWG58" s="269"/>
      <c r="KWH58" s="269"/>
      <c r="KWI58" s="269"/>
      <c r="KWJ58" s="269"/>
      <c r="KWK58" s="269"/>
      <c r="KWL58" s="269"/>
      <c r="KWM58" s="269"/>
      <c r="KWN58" s="269"/>
      <c r="KWO58" s="269"/>
      <c r="KWP58" s="269"/>
      <c r="KWQ58" s="269"/>
      <c r="KWR58" s="269"/>
      <c r="KWS58" s="269"/>
      <c r="KWT58" s="269"/>
      <c r="KWU58" s="269"/>
      <c r="KWV58" s="269"/>
      <c r="KWW58" s="269"/>
      <c r="KWX58" s="269"/>
      <c r="KWY58" s="269"/>
      <c r="KWZ58" s="269"/>
      <c r="KXA58" s="269"/>
      <c r="KXB58" s="269"/>
      <c r="KXC58" s="269"/>
      <c r="KXD58" s="269"/>
      <c r="KXE58" s="269"/>
      <c r="KXF58" s="269"/>
      <c r="KXG58" s="269"/>
      <c r="KXH58" s="269"/>
      <c r="KXI58" s="269"/>
      <c r="KXJ58" s="269"/>
      <c r="KXK58" s="269"/>
      <c r="KXL58" s="269"/>
      <c r="KXM58" s="269"/>
      <c r="KXN58" s="269"/>
      <c r="KXO58" s="269"/>
      <c r="KXP58" s="269"/>
      <c r="KXQ58" s="269"/>
      <c r="KXR58" s="269"/>
      <c r="KXS58" s="269"/>
      <c r="KXT58" s="269"/>
      <c r="KXU58" s="269"/>
      <c r="KXV58" s="269"/>
      <c r="KXW58" s="269"/>
      <c r="KXX58" s="269"/>
      <c r="KXY58" s="269"/>
      <c r="KXZ58" s="269"/>
      <c r="KYA58" s="269"/>
      <c r="KYB58" s="269"/>
      <c r="KYC58" s="269"/>
      <c r="KYD58" s="269"/>
      <c r="KYE58" s="269"/>
      <c r="KYF58" s="269"/>
      <c r="KYG58" s="269"/>
      <c r="KYH58" s="269"/>
      <c r="KYI58" s="269"/>
      <c r="KYJ58" s="269"/>
      <c r="KYK58" s="269"/>
      <c r="KYL58" s="269"/>
      <c r="KYM58" s="269"/>
      <c r="KYN58" s="269"/>
      <c r="KYO58" s="269"/>
      <c r="KYP58" s="269"/>
      <c r="KYQ58" s="269"/>
      <c r="KYR58" s="269"/>
      <c r="KYS58" s="269"/>
      <c r="KYT58" s="269"/>
      <c r="KYU58" s="269"/>
      <c r="KYV58" s="269"/>
      <c r="KYW58" s="269"/>
      <c r="KYX58" s="269"/>
      <c r="KYY58" s="269"/>
      <c r="KYZ58" s="269"/>
      <c r="KZA58" s="269"/>
      <c r="KZB58" s="269"/>
      <c r="KZC58" s="269"/>
      <c r="KZD58" s="269"/>
      <c r="KZE58" s="269"/>
      <c r="KZF58" s="269"/>
      <c r="KZG58" s="269"/>
      <c r="KZH58" s="269"/>
      <c r="KZI58" s="269"/>
      <c r="KZJ58" s="269"/>
      <c r="KZK58" s="269"/>
      <c r="KZL58" s="269"/>
      <c r="KZM58" s="269"/>
      <c r="KZN58" s="269"/>
      <c r="KZO58" s="269"/>
      <c r="KZP58" s="269"/>
      <c r="KZQ58" s="269"/>
      <c r="KZR58" s="269"/>
      <c r="KZS58" s="269"/>
      <c r="KZT58" s="269"/>
      <c r="KZU58" s="269"/>
      <c r="KZV58" s="269"/>
      <c r="KZW58" s="269"/>
      <c r="KZX58" s="269"/>
      <c r="KZY58" s="269"/>
      <c r="KZZ58" s="269"/>
      <c r="LAA58" s="269"/>
      <c r="LAB58" s="269"/>
      <c r="LAC58" s="269"/>
      <c r="LAD58" s="269"/>
      <c r="LAE58" s="269"/>
      <c r="LAF58" s="269"/>
      <c r="LAG58" s="269"/>
      <c r="LAH58" s="269"/>
      <c r="LAI58" s="269"/>
      <c r="LAJ58" s="269"/>
      <c r="LAK58" s="269"/>
      <c r="LAL58" s="269"/>
      <c r="LAM58" s="269"/>
      <c r="LAN58" s="269"/>
      <c r="LAO58" s="269"/>
      <c r="LAP58" s="269"/>
      <c r="LAQ58" s="269"/>
      <c r="LAR58" s="269"/>
      <c r="LAS58" s="269"/>
      <c r="LAT58" s="269"/>
      <c r="LAU58" s="269"/>
      <c r="LAV58" s="269"/>
      <c r="LAW58" s="269"/>
      <c r="LAX58" s="269"/>
      <c r="LAY58" s="269"/>
      <c r="LAZ58" s="269"/>
      <c r="LBA58" s="269"/>
      <c r="LBB58" s="269"/>
      <c r="LBC58" s="269"/>
      <c r="LBD58" s="269"/>
      <c r="LBE58" s="269"/>
      <c r="LBF58" s="269"/>
      <c r="LBG58" s="269"/>
      <c r="LBH58" s="269"/>
      <c r="LBI58" s="269"/>
      <c r="LBJ58" s="269"/>
      <c r="LBK58" s="269"/>
      <c r="LBL58" s="269"/>
      <c r="LBM58" s="269"/>
      <c r="LBN58" s="269"/>
      <c r="LBO58" s="269"/>
      <c r="LBP58" s="269"/>
      <c r="LBQ58" s="269"/>
      <c r="LBR58" s="269"/>
      <c r="LBS58" s="269"/>
      <c r="LBT58" s="269"/>
      <c r="LBU58" s="269"/>
      <c r="LBV58" s="269"/>
      <c r="LBW58" s="269"/>
      <c r="LBX58" s="269"/>
      <c r="LBY58" s="269"/>
      <c r="LBZ58" s="269"/>
      <c r="LCA58" s="269"/>
      <c r="LCB58" s="269"/>
      <c r="LCC58" s="269"/>
      <c r="LCD58" s="269"/>
      <c r="LCE58" s="269"/>
      <c r="LCF58" s="269"/>
      <c r="LCG58" s="269"/>
      <c r="LCH58" s="269"/>
      <c r="LCI58" s="269"/>
      <c r="LCJ58" s="269"/>
      <c r="LCK58" s="269"/>
      <c r="LCL58" s="269"/>
      <c r="LCM58" s="269"/>
      <c r="LCN58" s="269"/>
      <c r="LCO58" s="269"/>
      <c r="LCP58" s="269"/>
      <c r="LCQ58" s="269"/>
      <c r="LCR58" s="269"/>
      <c r="LCS58" s="269"/>
      <c r="LCT58" s="269"/>
      <c r="LCU58" s="269"/>
      <c r="LCV58" s="269"/>
      <c r="LCW58" s="269"/>
      <c r="LCX58" s="269"/>
      <c r="LCY58" s="269"/>
      <c r="LCZ58" s="269"/>
      <c r="LDA58" s="269"/>
      <c r="LDB58" s="269"/>
      <c r="LDC58" s="269"/>
      <c r="LDD58" s="269"/>
      <c r="LDE58" s="269"/>
      <c r="LDF58" s="269"/>
      <c r="LDG58" s="269"/>
      <c r="LDH58" s="269"/>
      <c r="LDI58" s="269"/>
      <c r="LDJ58" s="269"/>
      <c r="LDK58" s="269"/>
      <c r="LDL58" s="269"/>
      <c r="LDM58" s="269"/>
      <c r="LDN58" s="269"/>
      <c r="LDO58" s="269"/>
      <c r="LDP58" s="269"/>
      <c r="LDQ58" s="269"/>
      <c r="LDR58" s="269"/>
      <c r="LDS58" s="269"/>
      <c r="LDT58" s="269"/>
      <c r="LDU58" s="269"/>
      <c r="LDV58" s="269"/>
      <c r="LDW58" s="269"/>
      <c r="LDX58" s="269"/>
      <c r="LDY58" s="269"/>
      <c r="LDZ58" s="269"/>
      <c r="LEA58" s="269"/>
      <c r="LEB58" s="269"/>
      <c r="LEC58" s="269"/>
      <c r="LED58" s="269"/>
      <c r="LEE58" s="269"/>
      <c r="LEF58" s="269"/>
      <c r="LEG58" s="269"/>
      <c r="LEH58" s="269"/>
      <c r="LEI58" s="269"/>
      <c r="LEJ58" s="269"/>
      <c r="LEK58" s="269"/>
      <c r="LEL58" s="269"/>
      <c r="LEM58" s="269"/>
      <c r="LEN58" s="269"/>
      <c r="LEO58" s="269"/>
      <c r="LEP58" s="269"/>
      <c r="LEQ58" s="269"/>
      <c r="LER58" s="269"/>
      <c r="LES58" s="269"/>
      <c r="LET58" s="269"/>
      <c r="LEU58" s="269"/>
      <c r="LEV58" s="269"/>
      <c r="LEW58" s="269"/>
      <c r="LEX58" s="269"/>
      <c r="LEY58" s="269"/>
      <c r="LEZ58" s="269"/>
      <c r="LFA58" s="269"/>
      <c r="LFB58" s="269"/>
      <c r="LFC58" s="269"/>
      <c r="LFD58" s="269"/>
      <c r="LFE58" s="269"/>
      <c r="LFF58" s="269"/>
      <c r="LFG58" s="269"/>
      <c r="LFH58" s="269"/>
      <c r="LFI58" s="269"/>
      <c r="LFJ58" s="269"/>
      <c r="LFK58" s="269"/>
      <c r="LFL58" s="269"/>
      <c r="LFM58" s="269"/>
      <c r="LFN58" s="269"/>
      <c r="LFO58" s="269"/>
      <c r="LFP58" s="269"/>
      <c r="LFQ58" s="269"/>
      <c r="LFR58" s="269"/>
      <c r="LFS58" s="269"/>
      <c r="LFT58" s="269"/>
      <c r="LFU58" s="269"/>
      <c r="LFV58" s="269"/>
      <c r="LFW58" s="269"/>
      <c r="LFX58" s="269"/>
      <c r="LFY58" s="269"/>
      <c r="LFZ58" s="269"/>
      <c r="LGA58" s="269"/>
      <c r="LGB58" s="269"/>
      <c r="LGC58" s="269"/>
      <c r="LGD58" s="269"/>
      <c r="LGE58" s="269"/>
      <c r="LGF58" s="269"/>
      <c r="LGG58" s="269"/>
      <c r="LGH58" s="269"/>
      <c r="LGI58" s="269"/>
      <c r="LGJ58" s="269"/>
      <c r="LGK58" s="269"/>
      <c r="LGL58" s="269"/>
      <c r="LGM58" s="269"/>
      <c r="LGN58" s="269"/>
      <c r="LGO58" s="269"/>
      <c r="LGP58" s="269"/>
      <c r="LGQ58" s="269"/>
      <c r="LGR58" s="269"/>
      <c r="LGS58" s="269"/>
      <c r="LGT58" s="269"/>
      <c r="LGU58" s="269"/>
      <c r="LGV58" s="269"/>
      <c r="LGW58" s="269"/>
      <c r="LGX58" s="269"/>
      <c r="LGY58" s="269"/>
      <c r="LGZ58" s="269"/>
      <c r="LHA58" s="269"/>
      <c r="LHB58" s="269"/>
      <c r="LHC58" s="269"/>
      <c r="LHD58" s="269"/>
      <c r="LHE58" s="269"/>
      <c r="LHF58" s="269"/>
      <c r="LHG58" s="269"/>
      <c r="LHH58" s="269"/>
      <c r="LHI58" s="269"/>
      <c r="LHJ58" s="269"/>
      <c r="LHK58" s="269"/>
      <c r="LHL58" s="269"/>
      <c r="LHM58" s="269"/>
      <c r="LHN58" s="269"/>
      <c r="LHO58" s="269"/>
      <c r="LHP58" s="269"/>
      <c r="LHQ58" s="269"/>
      <c r="LHR58" s="269"/>
      <c r="LHS58" s="269"/>
      <c r="LHT58" s="269"/>
      <c r="LHU58" s="269"/>
      <c r="LHV58" s="269"/>
      <c r="LHW58" s="269"/>
      <c r="LHX58" s="269"/>
      <c r="LHY58" s="269"/>
      <c r="LHZ58" s="269"/>
      <c r="LIA58" s="269"/>
      <c r="LIB58" s="269"/>
      <c r="LIC58" s="269"/>
      <c r="LID58" s="269"/>
      <c r="LIE58" s="269"/>
      <c r="LIF58" s="269"/>
      <c r="LIG58" s="269"/>
      <c r="LIH58" s="269"/>
      <c r="LII58" s="269"/>
      <c r="LIJ58" s="269"/>
      <c r="LIK58" s="269"/>
      <c r="LIL58" s="269"/>
      <c r="LIM58" s="269"/>
      <c r="LIN58" s="269"/>
      <c r="LIO58" s="269"/>
      <c r="LIP58" s="269"/>
      <c r="LIQ58" s="269"/>
      <c r="LIR58" s="269"/>
      <c r="LIS58" s="269"/>
      <c r="LIT58" s="269"/>
      <c r="LIU58" s="269"/>
      <c r="LIV58" s="269"/>
      <c r="LIW58" s="269"/>
      <c r="LIX58" s="269"/>
      <c r="LIY58" s="269"/>
      <c r="LIZ58" s="269"/>
      <c r="LJA58" s="269"/>
      <c r="LJB58" s="269"/>
      <c r="LJC58" s="269"/>
      <c r="LJD58" s="269"/>
      <c r="LJE58" s="269"/>
      <c r="LJF58" s="269"/>
      <c r="LJG58" s="269"/>
      <c r="LJH58" s="269"/>
      <c r="LJI58" s="269"/>
      <c r="LJJ58" s="269"/>
      <c r="LJK58" s="269"/>
      <c r="LJL58" s="269"/>
      <c r="LJM58" s="269"/>
      <c r="LJN58" s="269"/>
      <c r="LJO58" s="269"/>
      <c r="LJP58" s="269"/>
      <c r="LJQ58" s="269"/>
      <c r="LJR58" s="269"/>
      <c r="LJS58" s="269"/>
      <c r="LJT58" s="269"/>
      <c r="LJU58" s="269"/>
      <c r="LJV58" s="269"/>
      <c r="LJW58" s="269"/>
      <c r="LJX58" s="269"/>
      <c r="LJY58" s="269"/>
      <c r="LJZ58" s="269"/>
      <c r="LKA58" s="269"/>
      <c r="LKB58" s="269"/>
      <c r="LKC58" s="269"/>
      <c r="LKD58" s="269"/>
      <c r="LKE58" s="269"/>
      <c r="LKF58" s="269"/>
      <c r="LKG58" s="269"/>
      <c r="LKH58" s="269"/>
      <c r="LKI58" s="269"/>
      <c r="LKJ58" s="269"/>
      <c r="LKK58" s="269"/>
      <c r="LKL58" s="269"/>
      <c r="LKM58" s="269"/>
      <c r="LKN58" s="269"/>
      <c r="LKO58" s="269"/>
      <c r="LKP58" s="269"/>
      <c r="LKQ58" s="269"/>
      <c r="LKR58" s="269"/>
      <c r="LKS58" s="269"/>
      <c r="LKT58" s="269"/>
      <c r="LKU58" s="269"/>
      <c r="LKV58" s="269"/>
      <c r="LKW58" s="269"/>
      <c r="LKX58" s="269"/>
      <c r="LKY58" s="269"/>
      <c r="LKZ58" s="269"/>
      <c r="LLA58" s="269"/>
      <c r="LLB58" s="269"/>
      <c r="LLC58" s="269"/>
      <c r="LLD58" s="269"/>
      <c r="LLE58" s="269"/>
      <c r="LLF58" s="269"/>
      <c r="LLG58" s="269"/>
      <c r="LLH58" s="269"/>
      <c r="LLI58" s="269"/>
      <c r="LLJ58" s="269"/>
      <c r="LLK58" s="269"/>
      <c r="LLL58" s="269"/>
      <c r="LLM58" s="269"/>
      <c r="LLN58" s="269"/>
      <c r="LLO58" s="269"/>
      <c r="LLP58" s="269"/>
      <c r="LLQ58" s="269"/>
      <c r="LLR58" s="269"/>
      <c r="LLS58" s="269"/>
      <c r="LLT58" s="269"/>
      <c r="LLU58" s="269"/>
      <c r="LLV58" s="269"/>
      <c r="LLW58" s="269"/>
      <c r="LLX58" s="269"/>
      <c r="LLY58" s="269"/>
      <c r="LLZ58" s="269"/>
      <c r="LMA58" s="269"/>
      <c r="LMB58" s="269"/>
      <c r="LMC58" s="269"/>
      <c r="LMD58" s="269"/>
      <c r="LME58" s="269"/>
      <c r="LMF58" s="269"/>
      <c r="LMG58" s="269"/>
      <c r="LMH58" s="269"/>
      <c r="LMI58" s="269"/>
      <c r="LMJ58" s="269"/>
      <c r="LMK58" s="269"/>
      <c r="LML58" s="269"/>
      <c r="LMM58" s="269"/>
      <c r="LMN58" s="269"/>
      <c r="LMO58" s="269"/>
      <c r="LMP58" s="269"/>
      <c r="LMQ58" s="269"/>
      <c r="LMR58" s="269"/>
      <c r="LMS58" s="269"/>
      <c r="LMT58" s="269"/>
      <c r="LMU58" s="269"/>
      <c r="LMV58" s="269"/>
      <c r="LMW58" s="269"/>
      <c r="LMX58" s="269"/>
      <c r="LMY58" s="269"/>
      <c r="LMZ58" s="269"/>
      <c r="LNA58" s="269"/>
      <c r="LNB58" s="269"/>
      <c r="LNC58" s="269"/>
      <c r="LND58" s="269"/>
      <c r="LNE58" s="269"/>
      <c r="LNF58" s="269"/>
      <c r="LNG58" s="269"/>
      <c r="LNH58" s="269"/>
      <c r="LNI58" s="269"/>
      <c r="LNJ58" s="269"/>
      <c r="LNK58" s="269"/>
      <c r="LNL58" s="269"/>
      <c r="LNM58" s="269"/>
      <c r="LNN58" s="269"/>
      <c r="LNO58" s="269"/>
      <c r="LNP58" s="269"/>
      <c r="LNQ58" s="269"/>
      <c r="LNR58" s="269"/>
      <c r="LNS58" s="269"/>
      <c r="LNT58" s="269"/>
      <c r="LNU58" s="269"/>
      <c r="LNV58" s="269"/>
      <c r="LNW58" s="269"/>
      <c r="LNX58" s="269"/>
      <c r="LNY58" s="269"/>
      <c r="LNZ58" s="269"/>
      <c r="LOA58" s="269"/>
      <c r="LOB58" s="269"/>
      <c r="LOC58" s="269"/>
      <c r="LOD58" s="269"/>
      <c r="LOE58" s="269"/>
      <c r="LOF58" s="269"/>
      <c r="LOG58" s="269"/>
      <c r="LOH58" s="269"/>
      <c r="LOI58" s="269"/>
      <c r="LOJ58" s="269"/>
      <c r="LOK58" s="269"/>
      <c r="LOL58" s="269"/>
      <c r="LOM58" s="269"/>
      <c r="LON58" s="269"/>
      <c r="LOO58" s="269"/>
      <c r="LOP58" s="269"/>
      <c r="LOQ58" s="269"/>
      <c r="LOR58" s="269"/>
      <c r="LOS58" s="269"/>
      <c r="LOT58" s="269"/>
      <c r="LOU58" s="269"/>
      <c r="LOV58" s="269"/>
      <c r="LOW58" s="269"/>
      <c r="LOX58" s="269"/>
      <c r="LOY58" s="269"/>
      <c r="LOZ58" s="269"/>
      <c r="LPA58" s="269"/>
      <c r="LPB58" s="269"/>
      <c r="LPC58" s="269"/>
      <c r="LPD58" s="269"/>
      <c r="LPE58" s="269"/>
      <c r="LPF58" s="269"/>
      <c r="LPG58" s="269"/>
      <c r="LPH58" s="269"/>
      <c r="LPI58" s="269"/>
      <c r="LPJ58" s="269"/>
      <c r="LPK58" s="269"/>
      <c r="LPL58" s="269"/>
      <c r="LPM58" s="269"/>
      <c r="LPN58" s="269"/>
      <c r="LPO58" s="269"/>
      <c r="LPP58" s="269"/>
      <c r="LPQ58" s="269"/>
      <c r="LPR58" s="269"/>
      <c r="LPS58" s="269"/>
      <c r="LPT58" s="269"/>
      <c r="LPU58" s="269"/>
      <c r="LPV58" s="269"/>
      <c r="LPW58" s="269"/>
      <c r="LPX58" s="269"/>
      <c r="LPY58" s="269"/>
      <c r="LPZ58" s="269"/>
      <c r="LQA58" s="269"/>
      <c r="LQB58" s="269"/>
      <c r="LQC58" s="269"/>
      <c r="LQD58" s="269"/>
      <c r="LQE58" s="269"/>
      <c r="LQF58" s="269"/>
      <c r="LQG58" s="269"/>
      <c r="LQH58" s="269"/>
      <c r="LQI58" s="269"/>
      <c r="LQJ58" s="269"/>
      <c r="LQK58" s="269"/>
      <c r="LQL58" s="269"/>
      <c r="LQM58" s="269"/>
      <c r="LQN58" s="269"/>
      <c r="LQO58" s="269"/>
      <c r="LQP58" s="269"/>
      <c r="LQQ58" s="269"/>
      <c r="LQR58" s="269"/>
      <c r="LQS58" s="269"/>
      <c r="LQT58" s="269"/>
      <c r="LQU58" s="269"/>
      <c r="LQV58" s="269"/>
      <c r="LQW58" s="269"/>
      <c r="LQX58" s="269"/>
      <c r="LQY58" s="269"/>
      <c r="LQZ58" s="269"/>
      <c r="LRA58" s="269"/>
      <c r="LRB58" s="269"/>
      <c r="LRC58" s="269"/>
      <c r="LRD58" s="269"/>
      <c r="LRE58" s="269"/>
      <c r="LRF58" s="269"/>
      <c r="LRG58" s="269"/>
      <c r="LRH58" s="269"/>
      <c r="LRI58" s="269"/>
      <c r="LRJ58" s="269"/>
      <c r="LRK58" s="269"/>
      <c r="LRL58" s="269"/>
      <c r="LRM58" s="269"/>
      <c r="LRN58" s="269"/>
      <c r="LRO58" s="269"/>
      <c r="LRP58" s="269"/>
      <c r="LRQ58" s="269"/>
      <c r="LRR58" s="269"/>
      <c r="LRS58" s="269"/>
      <c r="LRT58" s="269"/>
      <c r="LRU58" s="269"/>
      <c r="LRV58" s="269"/>
      <c r="LRW58" s="269"/>
      <c r="LRX58" s="269"/>
      <c r="LRY58" s="269"/>
      <c r="LRZ58" s="269"/>
      <c r="LSA58" s="269"/>
      <c r="LSB58" s="269"/>
      <c r="LSC58" s="269"/>
      <c r="LSD58" s="269"/>
      <c r="LSE58" s="269"/>
      <c r="LSF58" s="269"/>
      <c r="LSG58" s="269"/>
      <c r="LSH58" s="269"/>
      <c r="LSI58" s="269"/>
      <c r="LSJ58" s="269"/>
      <c r="LSK58" s="269"/>
      <c r="LSL58" s="269"/>
      <c r="LSM58" s="269"/>
      <c r="LSN58" s="269"/>
      <c r="LSO58" s="269"/>
      <c r="LSP58" s="269"/>
      <c r="LSQ58" s="269"/>
      <c r="LSR58" s="269"/>
      <c r="LSS58" s="269"/>
      <c r="LST58" s="269"/>
      <c r="LSU58" s="269"/>
      <c r="LSV58" s="269"/>
      <c r="LSW58" s="269"/>
      <c r="LSX58" s="269"/>
      <c r="LSY58" s="269"/>
      <c r="LSZ58" s="269"/>
      <c r="LTA58" s="269"/>
      <c r="LTB58" s="269"/>
      <c r="LTC58" s="269"/>
      <c r="LTD58" s="269"/>
      <c r="LTE58" s="269"/>
      <c r="LTF58" s="269"/>
      <c r="LTG58" s="269"/>
      <c r="LTH58" s="269"/>
      <c r="LTI58" s="269"/>
      <c r="LTJ58" s="269"/>
      <c r="LTK58" s="269"/>
      <c r="LTL58" s="269"/>
      <c r="LTM58" s="269"/>
      <c r="LTN58" s="269"/>
      <c r="LTO58" s="269"/>
      <c r="LTP58" s="269"/>
      <c r="LTQ58" s="269"/>
      <c r="LTR58" s="269"/>
      <c r="LTS58" s="269"/>
      <c r="LTT58" s="269"/>
      <c r="LTU58" s="269"/>
      <c r="LTV58" s="269"/>
      <c r="LTW58" s="269"/>
      <c r="LTX58" s="269"/>
      <c r="LTY58" s="269"/>
      <c r="LTZ58" s="269"/>
      <c r="LUA58" s="269"/>
      <c r="LUB58" s="269"/>
      <c r="LUC58" s="269"/>
      <c r="LUD58" s="269"/>
      <c r="LUE58" s="269"/>
      <c r="LUF58" s="269"/>
      <c r="LUG58" s="269"/>
      <c r="LUH58" s="269"/>
      <c r="LUI58" s="269"/>
      <c r="LUJ58" s="269"/>
      <c r="LUK58" s="269"/>
      <c r="LUL58" s="269"/>
      <c r="LUM58" s="269"/>
      <c r="LUN58" s="269"/>
      <c r="LUO58" s="269"/>
      <c r="LUP58" s="269"/>
      <c r="LUQ58" s="269"/>
      <c r="LUR58" s="269"/>
      <c r="LUS58" s="269"/>
      <c r="LUT58" s="269"/>
      <c r="LUU58" s="269"/>
      <c r="LUV58" s="269"/>
      <c r="LUW58" s="269"/>
      <c r="LUX58" s="269"/>
      <c r="LUY58" s="269"/>
      <c r="LUZ58" s="269"/>
      <c r="LVA58" s="269"/>
      <c r="LVB58" s="269"/>
      <c r="LVC58" s="269"/>
      <c r="LVD58" s="269"/>
      <c r="LVE58" s="269"/>
      <c r="LVF58" s="269"/>
      <c r="LVG58" s="269"/>
      <c r="LVH58" s="269"/>
      <c r="LVI58" s="269"/>
      <c r="LVJ58" s="269"/>
      <c r="LVK58" s="269"/>
      <c r="LVL58" s="269"/>
      <c r="LVM58" s="269"/>
      <c r="LVN58" s="269"/>
      <c r="LVO58" s="269"/>
      <c r="LVP58" s="269"/>
      <c r="LVQ58" s="269"/>
      <c r="LVR58" s="269"/>
      <c r="LVS58" s="269"/>
      <c r="LVT58" s="269"/>
      <c r="LVU58" s="269"/>
      <c r="LVV58" s="269"/>
      <c r="LVW58" s="269"/>
      <c r="LVX58" s="269"/>
      <c r="LVY58" s="269"/>
      <c r="LVZ58" s="269"/>
      <c r="LWA58" s="269"/>
      <c r="LWB58" s="269"/>
      <c r="LWC58" s="269"/>
      <c r="LWD58" s="269"/>
      <c r="LWE58" s="269"/>
      <c r="LWF58" s="269"/>
      <c r="LWG58" s="269"/>
      <c r="LWH58" s="269"/>
      <c r="LWI58" s="269"/>
      <c r="LWJ58" s="269"/>
      <c r="LWK58" s="269"/>
      <c r="LWL58" s="269"/>
      <c r="LWM58" s="269"/>
      <c r="LWN58" s="269"/>
      <c r="LWO58" s="269"/>
      <c r="LWP58" s="269"/>
      <c r="LWQ58" s="269"/>
      <c r="LWR58" s="269"/>
      <c r="LWS58" s="269"/>
      <c r="LWT58" s="269"/>
      <c r="LWU58" s="269"/>
      <c r="LWV58" s="269"/>
      <c r="LWW58" s="269"/>
      <c r="LWX58" s="269"/>
      <c r="LWY58" s="269"/>
      <c r="LWZ58" s="269"/>
      <c r="LXA58" s="269"/>
      <c r="LXB58" s="269"/>
      <c r="LXC58" s="269"/>
      <c r="LXD58" s="269"/>
      <c r="LXE58" s="269"/>
      <c r="LXF58" s="269"/>
      <c r="LXG58" s="269"/>
      <c r="LXH58" s="269"/>
      <c r="LXI58" s="269"/>
      <c r="LXJ58" s="269"/>
      <c r="LXK58" s="269"/>
      <c r="LXL58" s="269"/>
      <c r="LXM58" s="269"/>
      <c r="LXN58" s="269"/>
      <c r="LXO58" s="269"/>
      <c r="LXP58" s="269"/>
      <c r="LXQ58" s="269"/>
      <c r="LXR58" s="269"/>
      <c r="LXS58" s="269"/>
      <c r="LXT58" s="269"/>
      <c r="LXU58" s="269"/>
      <c r="LXV58" s="269"/>
      <c r="LXW58" s="269"/>
      <c r="LXX58" s="269"/>
      <c r="LXY58" s="269"/>
      <c r="LXZ58" s="269"/>
      <c r="LYA58" s="269"/>
      <c r="LYB58" s="269"/>
      <c r="LYC58" s="269"/>
      <c r="LYD58" s="269"/>
      <c r="LYE58" s="269"/>
      <c r="LYF58" s="269"/>
      <c r="LYG58" s="269"/>
      <c r="LYH58" s="269"/>
      <c r="LYI58" s="269"/>
      <c r="LYJ58" s="269"/>
      <c r="LYK58" s="269"/>
      <c r="LYL58" s="269"/>
      <c r="LYM58" s="269"/>
      <c r="LYN58" s="269"/>
      <c r="LYO58" s="269"/>
      <c r="LYP58" s="269"/>
      <c r="LYQ58" s="269"/>
      <c r="LYR58" s="269"/>
      <c r="LYS58" s="269"/>
      <c r="LYT58" s="269"/>
      <c r="LYU58" s="269"/>
      <c r="LYV58" s="269"/>
      <c r="LYW58" s="269"/>
      <c r="LYX58" s="269"/>
      <c r="LYY58" s="269"/>
      <c r="LYZ58" s="269"/>
      <c r="LZA58" s="269"/>
      <c r="LZB58" s="269"/>
      <c r="LZC58" s="269"/>
      <c r="LZD58" s="269"/>
      <c r="LZE58" s="269"/>
      <c r="LZF58" s="269"/>
      <c r="LZG58" s="269"/>
      <c r="LZH58" s="269"/>
      <c r="LZI58" s="269"/>
      <c r="LZJ58" s="269"/>
      <c r="LZK58" s="269"/>
      <c r="LZL58" s="269"/>
      <c r="LZM58" s="269"/>
      <c r="LZN58" s="269"/>
      <c r="LZO58" s="269"/>
      <c r="LZP58" s="269"/>
      <c r="LZQ58" s="269"/>
      <c r="LZR58" s="269"/>
      <c r="LZS58" s="269"/>
      <c r="LZT58" s="269"/>
      <c r="LZU58" s="269"/>
      <c r="LZV58" s="269"/>
      <c r="LZW58" s="269"/>
      <c r="LZX58" s="269"/>
      <c r="LZY58" s="269"/>
      <c r="LZZ58" s="269"/>
      <c r="MAA58" s="269"/>
      <c r="MAB58" s="269"/>
      <c r="MAC58" s="269"/>
      <c r="MAD58" s="269"/>
      <c r="MAE58" s="269"/>
      <c r="MAF58" s="269"/>
      <c r="MAG58" s="269"/>
      <c r="MAH58" s="269"/>
      <c r="MAI58" s="269"/>
      <c r="MAJ58" s="269"/>
      <c r="MAK58" s="269"/>
      <c r="MAL58" s="269"/>
      <c r="MAM58" s="269"/>
      <c r="MAN58" s="269"/>
      <c r="MAO58" s="269"/>
      <c r="MAP58" s="269"/>
      <c r="MAQ58" s="269"/>
      <c r="MAR58" s="269"/>
      <c r="MAS58" s="269"/>
      <c r="MAT58" s="269"/>
      <c r="MAU58" s="269"/>
      <c r="MAV58" s="269"/>
      <c r="MAW58" s="269"/>
      <c r="MAX58" s="269"/>
      <c r="MAY58" s="269"/>
      <c r="MAZ58" s="269"/>
      <c r="MBA58" s="269"/>
      <c r="MBB58" s="269"/>
      <c r="MBC58" s="269"/>
      <c r="MBD58" s="269"/>
      <c r="MBE58" s="269"/>
      <c r="MBF58" s="269"/>
      <c r="MBG58" s="269"/>
      <c r="MBH58" s="269"/>
      <c r="MBI58" s="269"/>
      <c r="MBJ58" s="269"/>
      <c r="MBK58" s="269"/>
      <c r="MBL58" s="269"/>
      <c r="MBM58" s="269"/>
      <c r="MBN58" s="269"/>
      <c r="MBO58" s="269"/>
      <c r="MBP58" s="269"/>
      <c r="MBQ58" s="269"/>
      <c r="MBR58" s="269"/>
      <c r="MBS58" s="269"/>
      <c r="MBT58" s="269"/>
      <c r="MBU58" s="269"/>
      <c r="MBV58" s="269"/>
      <c r="MBW58" s="269"/>
      <c r="MBX58" s="269"/>
      <c r="MBY58" s="269"/>
      <c r="MBZ58" s="269"/>
      <c r="MCA58" s="269"/>
      <c r="MCB58" s="269"/>
      <c r="MCC58" s="269"/>
      <c r="MCD58" s="269"/>
      <c r="MCE58" s="269"/>
      <c r="MCF58" s="269"/>
      <c r="MCG58" s="269"/>
      <c r="MCH58" s="269"/>
      <c r="MCI58" s="269"/>
      <c r="MCJ58" s="269"/>
      <c r="MCK58" s="269"/>
      <c r="MCL58" s="269"/>
      <c r="MCM58" s="269"/>
      <c r="MCN58" s="269"/>
      <c r="MCO58" s="269"/>
      <c r="MCP58" s="269"/>
      <c r="MCQ58" s="269"/>
      <c r="MCR58" s="269"/>
      <c r="MCS58" s="269"/>
      <c r="MCT58" s="269"/>
      <c r="MCU58" s="269"/>
      <c r="MCV58" s="269"/>
      <c r="MCW58" s="269"/>
      <c r="MCX58" s="269"/>
      <c r="MCY58" s="269"/>
      <c r="MCZ58" s="269"/>
      <c r="MDA58" s="269"/>
      <c r="MDB58" s="269"/>
      <c r="MDC58" s="269"/>
      <c r="MDD58" s="269"/>
      <c r="MDE58" s="269"/>
      <c r="MDF58" s="269"/>
      <c r="MDG58" s="269"/>
      <c r="MDH58" s="269"/>
      <c r="MDI58" s="269"/>
      <c r="MDJ58" s="269"/>
      <c r="MDK58" s="269"/>
      <c r="MDL58" s="269"/>
      <c r="MDM58" s="269"/>
      <c r="MDN58" s="269"/>
      <c r="MDO58" s="269"/>
      <c r="MDP58" s="269"/>
      <c r="MDQ58" s="269"/>
      <c r="MDR58" s="269"/>
      <c r="MDS58" s="269"/>
      <c r="MDT58" s="269"/>
      <c r="MDU58" s="269"/>
      <c r="MDV58" s="269"/>
      <c r="MDW58" s="269"/>
      <c r="MDX58" s="269"/>
      <c r="MDY58" s="269"/>
      <c r="MDZ58" s="269"/>
      <c r="MEA58" s="269"/>
      <c r="MEB58" s="269"/>
      <c r="MEC58" s="269"/>
      <c r="MED58" s="269"/>
      <c r="MEE58" s="269"/>
      <c r="MEF58" s="269"/>
      <c r="MEG58" s="269"/>
      <c r="MEH58" s="269"/>
      <c r="MEI58" s="269"/>
      <c r="MEJ58" s="269"/>
      <c r="MEK58" s="269"/>
      <c r="MEL58" s="269"/>
      <c r="MEM58" s="269"/>
      <c r="MEN58" s="269"/>
      <c r="MEO58" s="269"/>
      <c r="MEP58" s="269"/>
      <c r="MEQ58" s="269"/>
      <c r="MER58" s="269"/>
      <c r="MES58" s="269"/>
      <c r="MET58" s="269"/>
      <c r="MEU58" s="269"/>
      <c r="MEV58" s="269"/>
      <c r="MEW58" s="269"/>
      <c r="MEX58" s="269"/>
      <c r="MEY58" s="269"/>
      <c r="MEZ58" s="269"/>
      <c r="MFA58" s="269"/>
      <c r="MFB58" s="269"/>
      <c r="MFC58" s="269"/>
      <c r="MFD58" s="269"/>
      <c r="MFE58" s="269"/>
      <c r="MFF58" s="269"/>
      <c r="MFG58" s="269"/>
      <c r="MFH58" s="269"/>
      <c r="MFI58" s="269"/>
      <c r="MFJ58" s="269"/>
      <c r="MFK58" s="269"/>
      <c r="MFL58" s="269"/>
      <c r="MFM58" s="269"/>
      <c r="MFN58" s="269"/>
      <c r="MFO58" s="269"/>
      <c r="MFP58" s="269"/>
      <c r="MFQ58" s="269"/>
      <c r="MFR58" s="269"/>
      <c r="MFS58" s="269"/>
      <c r="MFT58" s="269"/>
      <c r="MFU58" s="269"/>
      <c r="MFV58" s="269"/>
      <c r="MFW58" s="269"/>
      <c r="MFX58" s="269"/>
      <c r="MFY58" s="269"/>
      <c r="MFZ58" s="269"/>
      <c r="MGA58" s="269"/>
      <c r="MGB58" s="269"/>
      <c r="MGC58" s="269"/>
      <c r="MGD58" s="269"/>
      <c r="MGE58" s="269"/>
      <c r="MGF58" s="269"/>
      <c r="MGG58" s="269"/>
      <c r="MGH58" s="269"/>
      <c r="MGI58" s="269"/>
      <c r="MGJ58" s="269"/>
      <c r="MGK58" s="269"/>
      <c r="MGL58" s="269"/>
      <c r="MGM58" s="269"/>
      <c r="MGN58" s="269"/>
      <c r="MGO58" s="269"/>
      <c r="MGP58" s="269"/>
      <c r="MGQ58" s="269"/>
      <c r="MGR58" s="269"/>
      <c r="MGS58" s="269"/>
      <c r="MGT58" s="269"/>
      <c r="MGU58" s="269"/>
      <c r="MGV58" s="269"/>
      <c r="MGW58" s="269"/>
      <c r="MGX58" s="269"/>
      <c r="MGY58" s="269"/>
      <c r="MGZ58" s="269"/>
      <c r="MHA58" s="269"/>
      <c r="MHB58" s="269"/>
      <c r="MHC58" s="269"/>
      <c r="MHD58" s="269"/>
      <c r="MHE58" s="269"/>
      <c r="MHF58" s="269"/>
      <c r="MHG58" s="269"/>
      <c r="MHH58" s="269"/>
      <c r="MHI58" s="269"/>
      <c r="MHJ58" s="269"/>
      <c r="MHK58" s="269"/>
      <c r="MHL58" s="269"/>
      <c r="MHM58" s="269"/>
      <c r="MHN58" s="269"/>
      <c r="MHO58" s="269"/>
      <c r="MHP58" s="269"/>
      <c r="MHQ58" s="269"/>
      <c r="MHR58" s="269"/>
      <c r="MHS58" s="269"/>
      <c r="MHT58" s="269"/>
      <c r="MHU58" s="269"/>
      <c r="MHV58" s="269"/>
      <c r="MHW58" s="269"/>
      <c r="MHX58" s="269"/>
      <c r="MHY58" s="269"/>
      <c r="MHZ58" s="269"/>
      <c r="MIA58" s="269"/>
      <c r="MIB58" s="269"/>
      <c r="MIC58" s="269"/>
      <c r="MID58" s="269"/>
      <c r="MIE58" s="269"/>
      <c r="MIF58" s="269"/>
      <c r="MIG58" s="269"/>
      <c r="MIH58" s="269"/>
      <c r="MII58" s="269"/>
      <c r="MIJ58" s="269"/>
      <c r="MIK58" s="269"/>
      <c r="MIL58" s="269"/>
      <c r="MIM58" s="269"/>
      <c r="MIN58" s="269"/>
      <c r="MIO58" s="269"/>
      <c r="MIP58" s="269"/>
      <c r="MIQ58" s="269"/>
      <c r="MIR58" s="269"/>
      <c r="MIS58" s="269"/>
      <c r="MIT58" s="269"/>
      <c r="MIU58" s="269"/>
      <c r="MIV58" s="269"/>
      <c r="MIW58" s="269"/>
      <c r="MIX58" s="269"/>
      <c r="MIY58" s="269"/>
      <c r="MIZ58" s="269"/>
      <c r="MJA58" s="269"/>
      <c r="MJB58" s="269"/>
      <c r="MJC58" s="269"/>
      <c r="MJD58" s="269"/>
      <c r="MJE58" s="269"/>
      <c r="MJF58" s="269"/>
      <c r="MJG58" s="269"/>
      <c r="MJH58" s="269"/>
      <c r="MJI58" s="269"/>
      <c r="MJJ58" s="269"/>
      <c r="MJK58" s="269"/>
      <c r="MJL58" s="269"/>
      <c r="MJM58" s="269"/>
      <c r="MJN58" s="269"/>
      <c r="MJO58" s="269"/>
      <c r="MJP58" s="269"/>
      <c r="MJQ58" s="269"/>
      <c r="MJR58" s="269"/>
      <c r="MJS58" s="269"/>
      <c r="MJT58" s="269"/>
      <c r="MJU58" s="269"/>
      <c r="MJV58" s="269"/>
      <c r="MJW58" s="269"/>
      <c r="MJX58" s="269"/>
      <c r="MJY58" s="269"/>
      <c r="MJZ58" s="269"/>
      <c r="MKA58" s="269"/>
      <c r="MKB58" s="269"/>
      <c r="MKC58" s="269"/>
      <c r="MKD58" s="269"/>
      <c r="MKE58" s="269"/>
      <c r="MKF58" s="269"/>
      <c r="MKG58" s="269"/>
      <c r="MKH58" s="269"/>
      <c r="MKI58" s="269"/>
      <c r="MKJ58" s="269"/>
      <c r="MKK58" s="269"/>
      <c r="MKL58" s="269"/>
      <c r="MKM58" s="269"/>
      <c r="MKN58" s="269"/>
      <c r="MKO58" s="269"/>
      <c r="MKP58" s="269"/>
      <c r="MKQ58" s="269"/>
      <c r="MKR58" s="269"/>
      <c r="MKS58" s="269"/>
      <c r="MKT58" s="269"/>
      <c r="MKU58" s="269"/>
      <c r="MKV58" s="269"/>
      <c r="MKW58" s="269"/>
      <c r="MKX58" s="269"/>
      <c r="MKY58" s="269"/>
      <c r="MKZ58" s="269"/>
      <c r="MLA58" s="269"/>
      <c r="MLB58" s="269"/>
      <c r="MLC58" s="269"/>
      <c r="MLD58" s="269"/>
      <c r="MLE58" s="269"/>
      <c r="MLF58" s="269"/>
      <c r="MLG58" s="269"/>
      <c r="MLH58" s="269"/>
      <c r="MLI58" s="269"/>
      <c r="MLJ58" s="269"/>
      <c r="MLK58" s="269"/>
      <c r="MLL58" s="269"/>
      <c r="MLM58" s="269"/>
      <c r="MLN58" s="269"/>
      <c r="MLO58" s="269"/>
      <c r="MLP58" s="269"/>
      <c r="MLQ58" s="269"/>
      <c r="MLR58" s="269"/>
      <c r="MLS58" s="269"/>
      <c r="MLT58" s="269"/>
      <c r="MLU58" s="269"/>
      <c r="MLV58" s="269"/>
      <c r="MLW58" s="269"/>
      <c r="MLX58" s="269"/>
      <c r="MLY58" s="269"/>
      <c r="MLZ58" s="269"/>
      <c r="MMA58" s="269"/>
      <c r="MMB58" s="269"/>
      <c r="MMC58" s="269"/>
      <c r="MMD58" s="269"/>
      <c r="MME58" s="269"/>
      <c r="MMF58" s="269"/>
      <c r="MMG58" s="269"/>
      <c r="MMH58" s="269"/>
      <c r="MMI58" s="269"/>
      <c r="MMJ58" s="269"/>
      <c r="MMK58" s="269"/>
      <c r="MML58" s="269"/>
      <c r="MMM58" s="269"/>
      <c r="MMN58" s="269"/>
      <c r="MMO58" s="269"/>
      <c r="MMP58" s="269"/>
      <c r="MMQ58" s="269"/>
      <c r="MMR58" s="269"/>
      <c r="MMS58" s="269"/>
      <c r="MMT58" s="269"/>
      <c r="MMU58" s="269"/>
      <c r="MMV58" s="269"/>
      <c r="MMW58" s="269"/>
      <c r="MMX58" s="269"/>
      <c r="MMY58" s="269"/>
      <c r="MMZ58" s="269"/>
      <c r="MNA58" s="269"/>
      <c r="MNB58" s="269"/>
      <c r="MNC58" s="269"/>
      <c r="MND58" s="269"/>
      <c r="MNE58" s="269"/>
      <c r="MNF58" s="269"/>
      <c r="MNG58" s="269"/>
      <c r="MNH58" s="269"/>
      <c r="MNI58" s="269"/>
      <c r="MNJ58" s="269"/>
      <c r="MNK58" s="269"/>
      <c r="MNL58" s="269"/>
      <c r="MNM58" s="269"/>
      <c r="MNN58" s="269"/>
      <c r="MNO58" s="269"/>
      <c r="MNP58" s="269"/>
      <c r="MNQ58" s="269"/>
      <c r="MNR58" s="269"/>
      <c r="MNS58" s="269"/>
      <c r="MNT58" s="269"/>
      <c r="MNU58" s="269"/>
      <c r="MNV58" s="269"/>
      <c r="MNW58" s="269"/>
      <c r="MNX58" s="269"/>
      <c r="MNY58" s="269"/>
      <c r="MNZ58" s="269"/>
      <c r="MOA58" s="269"/>
      <c r="MOB58" s="269"/>
      <c r="MOC58" s="269"/>
      <c r="MOD58" s="269"/>
      <c r="MOE58" s="269"/>
      <c r="MOF58" s="269"/>
      <c r="MOG58" s="269"/>
      <c r="MOH58" s="269"/>
      <c r="MOI58" s="269"/>
      <c r="MOJ58" s="269"/>
      <c r="MOK58" s="269"/>
      <c r="MOL58" s="269"/>
      <c r="MOM58" s="269"/>
      <c r="MON58" s="269"/>
      <c r="MOO58" s="269"/>
      <c r="MOP58" s="269"/>
      <c r="MOQ58" s="269"/>
      <c r="MOR58" s="269"/>
      <c r="MOS58" s="269"/>
      <c r="MOT58" s="269"/>
      <c r="MOU58" s="269"/>
      <c r="MOV58" s="269"/>
      <c r="MOW58" s="269"/>
      <c r="MOX58" s="269"/>
      <c r="MOY58" s="269"/>
      <c r="MOZ58" s="269"/>
      <c r="MPA58" s="269"/>
      <c r="MPB58" s="269"/>
      <c r="MPC58" s="269"/>
      <c r="MPD58" s="269"/>
      <c r="MPE58" s="269"/>
      <c r="MPF58" s="269"/>
      <c r="MPG58" s="269"/>
      <c r="MPH58" s="269"/>
      <c r="MPI58" s="269"/>
      <c r="MPJ58" s="269"/>
      <c r="MPK58" s="269"/>
      <c r="MPL58" s="269"/>
      <c r="MPM58" s="269"/>
      <c r="MPN58" s="269"/>
      <c r="MPO58" s="269"/>
      <c r="MPP58" s="269"/>
      <c r="MPQ58" s="269"/>
      <c r="MPR58" s="269"/>
      <c r="MPS58" s="269"/>
      <c r="MPT58" s="269"/>
      <c r="MPU58" s="269"/>
      <c r="MPV58" s="269"/>
      <c r="MPW58" s="269"/>
      <c r="MPX58" s="269"/>
      <c r="MPY58" s="269"/>
      <c r="MPZ58" s="269"/>
      <c r="MQA58" s="269"/>
      <c r="MQB58" s="269"/>
      <c r="MQC58" s="269"/>
      <c r="MQD58" s="269"/>
      <c r="MQE58" s="269"/>
      <c r="MQF58" s="269"/>
      <c r="MQG58" s="269"/>
      <c r="MQH58" s="269"/>
      <c r="MQI58" s="269"/>
      <c r="MQJ58" s="269"/>
      <c r="MQK58" s="269"/>
      <c r="MQL58" s="269"/>
      <c r="MQM58" s="269"/>
      <c r="MQN58" s="269"/>
      <c r="MQO58" s="269"/>
      <c r="MQP58" s="269"/>
      <c r="MQQ58" s="269"/>
      <c r="MQR58" s="269"/>
      <c r="MQS58" s="269"/>
      <c r="MQT58" s="269"/>
      <c r="MQU58" s="269"/>
      <c r="MQV58" s="269"/>
      <c r="MQW58" s="269"/>
      <c r="MQX58" s="269"/>
      <c r="MQY58" s="269"/>
      <c r="MQZ58" s="269"/>
      <c r="MRA58" s="269"/>
      <c r="MRB58" s="269"/>
      <c r="MRC58" s="269"/>
      <c r="MRD58" s="269"/>
      <c r="MRE58" s="269"/>
      <c r="MRF58" s="269"/>
      <c r="MRG58" s="269"/>
      <c r="MRH58" s="269"/>
      <c r="MRI58" s="269"/>
      <c r="MRJ58" s="269"/>
      <c r="MRK58" s="269"/>
      <c r="MRL58" s="269"/>
      <c r="MRM58" s="269"/>
      <c r="MRN58" s="269"/>
      <c r="MRO58" s="269"/>
      <c r="MRP58" s="269"/>
      <c r="MRQ58" s="269"/>
      <c r="MRR58" s="269"/>
      <c r="MRS58" s="269"/>
      <c r="MRT58" s="269"/>
      <c r="MRU58" s="269"/>
      <c r="MRV58" s="269"/>
      <c r="MRW58" s="269"/>
      <c r="MRX58" s="269"/>
      <c r="MRY58" s="269"/>
      <c r="MRZ58" s="269"/>
      <c r="MSA58" s="269"/>
      <c r="MSB58" s="269"/>
      <c r="MSC58" s="269"/>
      <c r="MSD58" s="269"/>
      <c r="MSE58" s="269"/>
      <c r="MSF58" s="269"/>
      <c r="MSG58" s="269"/>
      <c r="MSH58" s="269"/>
      <c r="MSI58" s="269"/>
      <c r="MSJ58" s="269"/>
      <c r="MSK58" s="269"/>
      <c r="MSL58" s="269"/>
      <c r="MSM58" s="269"/>
      <c r="MSN58" s="269"/>
      <c r="MSO58" s="269"/>
      <c r="MSP58" s="269"/>
      <c r="MSQ58" s="269"/>
      <c r="MSR58" s="269"/>
      <c r="MSS58" s="269"/>
      <c r="MST58" s="269"/>
      <c r="MSU58" s="269"/>
      <c r="MSV58" s="269"/>
      <c r="MSW58" s="269"/>
      <c r="MSX58" s="269"/>
      <c r="MSY58" s="269"/>
      <c r="MSZ58" s="269"/>
      <c r="MTA58" s="269"/>
      <c r="MTB58" s="269"/>
      <c r="MTC58" s="269"/>
      <c r="MTD58" s="269"/>
      <c r="MTE58" s="269"/>
      <c r="MTF58" s="269"/>
      <c r="MTG58" s="269"/>
      <c r="MTH58" s="269"/>
      <c r="MTI58" s="269"/>
      <c r="MTJ58" s="269"/>
      <c r="MTK58" s="269"/>
      <c r="MTL58" s="269"/>
      <c r="MTM58" s="269"/>
      <c r="MTN58" s="269"/>
      <c r="MTO58" s="269"/>
      <c r="MTP58" s="269"/>
      <c r="MTQ58" s="269"/>
      <c r="MTR58" s="269"/>
      <c r="MTS58" s="269"/>
      <c r="MTT58" s="269"/>
      <c r="MTU58" s="269"/>
      <c r="MTV58" s="269"/>
      <c r="MTW58" s="269"/>
      <c r="MTX58" s="269"/>
      <c r="MTY58" s="269"/>
      <c r="MTZ58" s="269"/>
      <c r="MUA58" s="269"/>
      <c r="MUB58" s="269"/>
      <c r="MUC58" s="269"/>
      <c r="MUD58" s="269"/>
      <c r="MUE58" s="269"/>
      <c r="MUF58" s="269"/>
      <c r="MUG58" s="269"/>
      <c r="MUH58" s="269"/>
      <c r="MUI58" s="269"/>
      <c r="MUJ58" s="269"/>
      <c r="MUK58" s="269"/>
      <c r="MUL58" s="269"/>
      <c r="MUM58" s="269"/>
      <c r="MUN58" s="269"/>
      <c r="MUO58" s="269"/>
      <c r="MUP58" s="269"/>
      <c r="MUQ58" s="269"/>
      <c r="MUR58" s="269"/>
      <c r="MUS58" s="269"/>
      <c r="MUT58" s="269"/>
      <c r="MUU58" s="269"/>
      <c r="MUV58" s="269"/>
      <c r="MUW58" s="269"/>
      <c r="MUX58" s="269"/>
      <c r="MUY58" s="269"/>
      <c r="MUZ58" s="269"/>
      <c r="MVA58" s="269"/>
      <c r="MVB58" s="269"/>
      <c r="MVC58" s="269"/>
      <c r="MVD58" s="269"/>
      <c r="MVE58" s="269"/>
      <c r="MVF58" s="269"/>
      <c r="MVG58" s="269"/>
      <c r="MVH58" s="269"/>
      <c r="MVI58" s="269"/>
      <c r="MVJ58" s="269"/>
      <c r="MVK58" s="269"/>
      <c r="MVL58" s="269"/>
      <c r="MVM58" s="269"/>
      <c r="MVN58" s="269"/>
      <c r="MVO58" s="269"/>
      <c r="MVP58" s="269"/>
      <c r="MVQ58" s="269"/>
      <c r="MVR58" s="269"/>
      <c r="MVS58" s="269"/>
      <c r="MVT58" s="269"/>
      <c r="MVU58" s="269"/>
      <c r="MVV58" s="269"/>
      <c r="MVW58" s="269"/>
      <c r="MVX58" s="269"/>
      <c r="MVY58" s="269"/>
      <c r="MVZ58" s="269"/>
      <c r="MWA58" s="269"/>
      <c r="MWB58" s="269"/>
      <c r="MWC58" s="269"/>
      <c r="MWD58" s="269"/>
      <c r="MWE58" s="269"/>
      <c r="MWF58" s="269"/>
      <c r="MWG58" s="269"/>
      <c r="MWH58" s="269"/>
      <c r="MWI58" s="269"/>
      <c r="MWJ58" s="269"/>
      <c r="MWK58" s="269"/>
      <c r="MWL58" s="269"/>
      <c r="MWM58" s="269"/>
      <c r="MWN58" s="269"/>
      <c r="MWO58" s="269"/>
      <c r="MWP58" s="269"/>
      <c r="MWQ58" s="269"/>
      <c r="MWR58" s="269"/>
      <c r="MWS58" s="269"/>
      <c r="MWT58" s="269"/>
      <c r="MWU58" s="269"/>
      <c r="MWV58" s="269"/>
      <c r="MWW58" s="269"/>
      <c r="MWX58" s="269"/>
      <c r="MWY58" s="269"/>
      <c r="MWZ58" s="269"/>
      <c r="MXA58" s="269"/>
      <c r="MXB58" s="269"/>
      <c r="MXC58" s="269"/>
      <c r="MXD58" s="269"/>
      <c r="MXE58" s="269"/>
      <c r="MXF58" s="269"/>
      <c r="MXG58" s="269"/>
      <c r="MXH58" s="269"/>
      <c r="MXI58" s="269"/>
      <c r="MXJ58" s="269"/>
      <c r="MXK58" s="269"/>
      <c r="MXL58" s="269"/>
      <c r="MXM58" s="269"/>
      <c r="MXN58" s="269"/>
      <c r="MXO58" s="269"/>
      <c r="MXP58" s="269"/>
      <c r="MXQ58" s="269"/>
      <c r="MXR58" s="269"/>
      <c r="MXS58" s="269"/>
      <c r="MXT58" s="269"/>
      <c r="MXU58" s="269"/>
      <c r="MXV58" s="269"/>
      <c r="MXW58" s="269"/>
      <c r="MXX58" s="269"/>
      <c r="MXY58" s="269"/>
      <c r="MXZ58" s="269"/>
      <c r="MYA58" s="269"/>
      <c r="MYB58" s="269"/>
      <c r="MYC58" s="269"/>
      <c r="MYD58" s="269"/>
      <c r="MYE58" s="269"/>
      <c r="MYF58" s="269"/>
      <c r="MYG58" s="269"/>
      <c r="MYH58" s="269"/>
      <c r="MYI58" s="269"/>
      <c r="MYJ58" s="269"/>
      <c r="MYK58" s="269"/>
      <c r="MYL58" s="269"/>
      <c r="MYM58" s="269"/>
      <c r="MYN58" s="269"/>
      <c r="MYO58" s="269"/>
      <c r="MYP58" s="269"/>
      <c r="MYQ58" s="269"/>
      <c r="MYR58" s="269"/>
      <c r="MYS58" s="269"/>
      <c r="MYT58" s="269"/>
      <c r="MYU58" s="269"/>
      <c r="MYV58" s="269"/>
      <c r="MYW58" s="269"/>
      <c r="MYX58" s="269"/>
      <c r="MYY58" s="269"/>
      <c r="MYZ58" s="269"/>
      <c r="MZA58" s="269"/>
      <c r="MZB58" s="269"/>
      <c r="MZC58" s="269"/>
      <c r="MZD58" s="269"/>
      <c r="MZE58" s="269"/>
      <c r="MZF58" s="269"/>
      <c r="MZG58" s="269"/>
      <c r="MZH58" s="269"/>
      <c r="MZI58" s="269"/>
      <c r="MZJ58" s="269"/>
      <c r="MZK58" s="269"/>
      <c r="MZL58" s="269"/>
      <c r="MZM58" s="269"/>
      <c r="MZN58" s="269"/>
      <c r="MZO58" s="269"/>
      <c r="MZP58" s="269"/>
      <c r="MZQ58" s="269"/>
      <c r="MZR58" s="269"/>
      <c r="MZS58" s="269"/>
      <c r="MZT58" s="269"/>
      <c r="MZU58" s="269"/>
      <c r="MZV58" s="269"/>
      <c r="MZW58" s="269"/>
      <c r="MZX58" s="269"/>
      <c r="MZY58" s="269"/>
      <c r="MZZ58" s="269"/>
      <c r="NAA58" s="269"/>
      <c r="NAB58" s="269"/>
      <c r="NAC58" s="269"/>
      <c r="NAD58" s="269"/>
      <c r="NAE58" s="269"/>
      <c r="NAF58" s="269"/>
      <c r="NAG58" s="269"/>
      <c r="NAH58" s="269"/>
      <c r="NAI58" s="269"/>
      <c r="NAJ58" s="269"/>
      <c r="NAK58" s="269"/>
      <c r="NAL58" s="269"/>
      <c r="NAM58" s="269"/>
      <c r="NAN58" s="269"/>
      <c r="NAO58" s="269"/>
      <c r="NAP58" s="269"/>
      <c r="NAQ58" s="269"/>
      <c r="NAR58" s="269"/>
      <c r="NAS58" s="269"/>
      <c r="NAT58" s="269"/>
      <c r="NAU58" s="269"/>
      <c r="NAV58" s="269"/>
      <c r="NAW58" s="269"/>
      <c r="NAX58" s="269"/>
      <c r="NAY58" s="269"/>
      <c r="NAZ58" s="269"/>
      <c r="NBA58" s="269"/>
      <c r="NBB58" s="269"/>
      <c r="NBC58" s="269"/>
      <c r="NBD58" s="269"/>
      <c r="NBE58" s="269"/>
      <c r="NBF58" s="269"/>
      <c r="NBG58" s="269"/>
      <c r="NBH58" s="269"/>
      <c r="NBI58" s="269"/>
      <c r="NBJ58" s="269"/>
      <c r="NBK58" s="269"/>
      <c r="NBL58" s="269"/>
      <c r="NBM58" s="269"/>
      <c r="NBN58" s="269"/>
      <c r="NBO58" s="269"/>
      <c r="NBP58" s="269"/>
      <c r="NBQ58" s="269"/>
      <c r="NBR58" s="269"/>
      <c r="NBS58" s="269"/>
      <c r="NBT58" s="269"/>
      <c r="NBU58" s="269"/>
      <c r="NBV58" s="269"/>
      <c r="NBW58" s="269"/>
      <c r="NBX58" s="269"/>
      <c r="NBY58" s="269"/>
      <c r="NBZ58" s="269"/>
      <c r="NCA58" s="269"/>
      <c r="NCB58" s="269"/>
      <c r="NCC58" s="269"/>
      <c r="NCD58" s="269"/>
      <c r="NCE58" s="269"/>
      <c r="NCF58" s="269"/>
      <c r="NCG58" s="269"/>
      <c r="NCH58" s="269"/>
      <c r="NCI58" s="269"/>
      <c r="NCJ58" s="269"/>
      <c r="NCK58" s="269"/>
      <c r="NCL58" s="269"/>
      <c r="NCM58" s="269"/>
      <c r="NCN58" s="269"/>
      <c r="NCO58" s="269"/>
      <c r="NCP58" s="269"/>
      <c r="NCQ58" s="269"/>
      <c r="NCR58" s="269"/>
      <c r="NCS58" s="269"/>
      <c r="NCT58" s="269"/>
      <c r="NCU58" s="269"/>
      <c r="NCV58" s="269"/>
      <c r="NCW58" s="269"/>
      <c r="NCX58" s="269"/>
      <c r="NCY58" s="269"/>
      <c r="NCZ58" s="269"/>
      <c r="NDA58" s="269"/>
      <c r="NDB58" s="269"/>
      <c r="NDC58" s="269"/>
      <c r="NDD58" s="269"/>
      <c r="NDE58" s="269"/>
      <c r="NDF58" s="269"/>
      <c r="NDG58" s="269"/>
      <c r="NDH58" s="269"/>
      <c r="NDI58" s="269"/>
      <c r="NDJ58" s="269"/>
      <c r="NDK58" s="269"/>
      <c r="NDL58" s="269"/>
      <c r="NDM58" s="269"/>
      <c r="NDN58" s="269"/>
      <c r="NDO58" s="269"/>
      <c r="NDP58" s="269"/>
      <c r="NDQ58" s="269"/>
      <c r="NDR58" s="269"/>
      <c r="NDS58" s="269"/>
      <c r="NDT58" s="269"/>
      <c r="NDU58" s="269"/>
      <c r="NDV58" s="269"/>
      <c r="NDW58" s="269"/>
      <c r="NDX58" s="269"/>
      <c r="NDY58" s="269"/>
      <c r="NDZ58" s="269"/>
      <c r="NEA58" s="269"/>
      <c r="NEB58" s="269"/>
      <c r="NEC58" s="269"/>
      <c r="NED58" s="269"/>
      <c r="NEE58" s="269"/>
      <c r="NEF58" s="269"/>
      <c r="NEG58" s="269"/>
      <c r="NEH58" s="269"/>
      <c r="NEI58" s="269"/>
      <c r="NEJ58" s="269"/>
      <c r="NEK58" s="269"/>
      <c r="NEL58" s="269"/>
      <c r="NEM58" s="269"/>
      <c r="NEN58" s="269"/>
      <c r="NEO58" s="269"/>
      <c r="NEP58" s="269"/>
      <c r="NEQ58" s="269"/>
      <c r="NER58" s="269"/>
      <c r="NES58" s="269"/>
      <c r="NET58" s="269"/>
      <c r="NEU58" s="269"/>
      <c r="NEV58" s="269"/>
      <c r="NEW58" s="269"/>
      <c r="NEX58" s="269"/>
      <c r="NEY58" s="269"/>
      <c r="NEZ58" s="269"/>
      <c r="NFA58" s="269"/>
      <c r="NFB58" s="269"/>
      <c r="NFC58" s="269"/>
      <c r="NFD58" s="269"/>
      <c r="NFE58" s="269"/>
      <c r="NFF58" s="269"/>
      <c r="NFG58" s="269"/>
      <c r="NFH58" s="269"/>
      <c r="NFI58" s="269"/>
      <c r="NFJ58" s="269"/>
      <c r="NFK58" s="269"/>
      <c r="NFL58" s="269"/>
      <c r="NFM58" s="269"/>
      <c r="NFN58" s="269"/>
      <c r="NFO58" s="269"/>
      <c r="NFP58" s="269"/>
      <c r="NFQ58" s="269"/>
      <c r="NFR58" s="269"/>
      <c r="NFS58" s="269"/>
      <c r="NFT58" s="269"/>
      <c r="NFU58" s="269"/>
      <c r="NFV58" s="269"/>
      <c r="NFW58" s="269"/>
      <c r="NFX58" s="269"/>
      <c r="NFY58" s="269"/>
      <c r="NFZ58" s="269"/>
      <c r="NGA58" s="269"/>
      <c r="NGB58" s="269"/>
      <c r="NGC58" s="269"/>
      <c r="NGD58" s="269"/>
      <c r="NGE58" s="269"/>
      <c r="NGF58" s="269"/>
      <c r="NGG58" s="269"/>
      <c r="NGH58" s="269"/>
      <c r="NGI58" s="269"/>
      <c r="NGJ58" s="269"/>
      <c r="NGK58" s="269"/>
      <c r="NGL58" s="269"/>
      <c r="NGM58" s="269"/>
      <c r="NGN58" s="269"/>
      <c r="NGO58" s="269"/>
      <c r="NGP58" s="269"/>
      <c r="NGQ58" s="269"/>
      <c r="NGR58" s="269"/>
      <c r="NGS58" s="269"/>
      <c r="NGT58" s="269"/>
      <c r="NGU58" s="269"/>
      <c r="NGV58" s="269"/>
      <c r="NGW58" s="269"/>
      <c r="NGX58" s="269"/>
      <c r="NGY58" s="269"/>
      <c r="NGZ58" s="269"/>
      <c r="NHA58" s="269"/>
      <c r="NHB58" s="269"/>
      <c r="NHC58" s="269"/>
      <c r="NHD58" s="269"/>
      <c r="NHE58" s="269"/>
      <c r="NHF58" s="269"/>
      <c r="NHG58" s="269"/>
      <c r="NHH58" s="269"/>
      <c r="NHI58" s="269"/>
      <c r="NHJ58" s="269"/>
      <c r="NHK58" s="269"/>
      <c r="NHL58" s="269"/>
      <c r="NHM58" s="269"/>
      <c r="NHN58" s="269"/>
      <c r="NHO58" s="269"/>
      <c r="NHP58" s="269"/>
      <c r="NHQ58" s="269"/>
      <c r="NHR58" s="269"/>
      <c r="NHS58" s="269"/>
      <c r="NHT58" s="269"/>
      <c r="NHU58" s="269"/>
      <c r="NHV58" s="269"/>
      <c r="NHW58" s="269"/>
      <c r="NHX58" s="269"/>
      <c r="NHY58" s="269"/>
      <c r="NHZ58" s="269"/>
      <c r="NIA58" s="269"/>
      <c r="NIB58" s="269"/>
      <c r="NIC58" s="269"/>
      <c r="NID58" s="269"/>
      <c r="NIE58" s="269"/>
      <c r="NIF58" s="269"/>
      <c r="NIG58" s="269"/>
      <c r="NIH58" s="269"/>
      <c r="NII58" s="269"/>
      <c r="NIJ58" s="269"/>
      <c r="NIK58" s="269"/>
      <c r="NIL58" s="269"/>
      <c r="NIM58" s="269"/>
      <c r="NIN58" s="269"/>
      <c r="NIO58" s="269"/>
      <c r="NIP58" s="269"/>
      <c r="NIQ58" s="269"/>
      <c r="NIR58" s="269"/>
      <c r="NIS58" s="269"/>
      <c r="NIT58" s="269"/>
      <c r="NIU58" s="269"/>
      <c r="NIV58" s="269"/>
      <c r="NIW58" s="269"/>
      <c r="NIX58" s="269"/>
      <c r="NIY58" s="269"/>
      <c r="NIZ58" s="269"/>
      <c r="NJA58" s="269"/>
      <c r="NJB58" s="269"/>
      <c r="NJC58" s="269"/>
      <c r="NJD58" s="269"/>
      <c r="NJE58" s="269"/>
      <c r="NJF58" s="269"/>
      <c r="NJG58" s="269"/>
      <c r="NJH58" s="269"/>
      <c r="NJI58" s="269"/>
      <c r="NJJ58" s="269"/>
      <c r="NJK58" s="269"/>
      <c r="NJL58" s="269"/>
      <c r="NJM58" s="269"/>
      <c r="NJN58" s="269"/>
      <c r="NJO58" s="269"/>
      <c r="NJP58" s="269"/>
      <c r="NJQ58" s="269"/>
      <c r="NJR58" s="269"/>
      <c r="NJS58" s="269"/>
      <c r="NJT58" s="269"/>
      <c r="NJU58" s="269"/>
      <c r="NJV58" s="269"/>
      <c r="NJW58" s="269"/>
      <c r="NJX58" s="269"/>
      <c r="NJY58" s="269"/>
      <c r="NJZ58" s="269"/>
      <c r="NKA58" s="269"/>
      <c r="NKB58" s="269"/>
      <c r="NKC58" s="269"/>
      <c r="NKD58" s="269"/>
      <c r="NKE58" s="269"/>
      <c r="NKF58" s="269"/>
      <c r="NKG58" s="269"/>
      <c r="NKH58" s="269"/>
      <c r="NKI58" s="269"/>
      <c r="NKJ58" s="269"/>
      <c r="NKK58" s="269"/>
      <c r="NKL58" s="269"/>
      <c r="NKM58" s="269"/>
      <c r="NKN58" s="269"/>
      <c r="NKO58" s="269"/>
      <c r="NKP58" s="269"/>
      <c r="NKQ58" s="269"/>
      <c r="NKR58" s="269"/>
      <c r="NKS58" s="269"/>
      <c r="NKT58" s="269"/>
      <c r="NKU58" s="269"/>
      <c r="NKV58" s="269"/>
      <c r="NKW58" s="269"/>
      <c r="NKX58" s="269"/>
      <c r="NKY58" s="269"/>
      <c r="NKZ58" s="269"/>
      <c r="NLA58" s="269"/>
      <c r="NLB58" s="269"/>
      <c r="NLC58" s="269"/>
      <c r="NLD58" s="269"/>
      <c r="NLE58" s="269"/>
      <c r="NLF58" s="269"/>
      <c r="NLG58" s="269"/>
      <c r="NLH58" s="269"/>
      <c r="NLI58" s="269"/>
      <c r="NLJ58" s="269"/>
      <c r="NLK58" s="269"/>
      <c r="NLL58" s="269"/>
      <c r="NLM58" s="269"/>
      <c r="NLN58" s="269"/>
      <c r="NLO58" s="269"/>
      <c r="NLP58" s="269"/>
      <c r="NLQ58" s="269"/>
      <c r="NLR58" s="269"/>
      <c r="NLS58" s="269"/>
      <c r="NLT58" s="269"/>
      <c r="NLU58" s="269"/>
      <c r="NLV58" s="269"/>
      <c r="NLW58" s="269"/>
      <c r="NLX58" s="269"/>
      <c r="NLY58" s="269"/>
      <c r="NLZ58" s="269"/>
      <c r="NMA58" s="269"/>
      <c r="NMB58" s="269"/>
      <c r="NMC58" s="269"/>
      <c r="NMD58" s="269"/>
      <c r="NME58" s="269"/>
      <c r="NMF58" s="269"/>
      <c r="NMG58" s="269"/>
      <c r="NMH58" s="269"/>
      <c r="NMI58" s="269"/>
      <c r="NMJ58" s="269"/>
      <c r="NMK58" s="269"/>
      <c r="NML58" s="269"/>
      <c r="NMM58" s="269"/>
      <c r="NMN58" s="269"/>
      <c r="NMO58" s="269"/>
      <c r="NMP58" s="269"/>
      <c r="NMQ58" s="269"/>
      <c r="NMR58" s="269"/>
      <c r="NMS58" s="269"/>
      <c r="NMT58" s="269"/>
      <c r="NMU58" s="269"/>
      <c r="NMV58" s="269"/>
      <c r="NMW58" s="269"/>
      <c r="NMX58" s="269"/>
      <c r="NMY58" s="269"/>
      <c r="NMZ58" s="269"/>
      <c r="NNA58" s="269"/>
      <c r="NNB58" s="269"/>
      <c r="NNC58" s="269"/>
      <c r="NND58" s="269"/>
      <c r="NNE58" s="269"/>
      <c r="NNF58" s="269"/>
      <c r="NNG58" s="269"/>
      <c r="NNH58" s="269"/>
      <c r="NNI58" s="269"/>
      <c r="NNJ58" s="269"/>
      <c r="NNK58" s="269"/>
      <c r="NNL58" s="269"/>
      <c r="NNM58" s="269"/>
      <c r="NNN58" s="269"/>
      <c r="NNO58" s="269"/>
      <c r="NNP58" s="269"/>
      <c r="NNQ58" s="269"/>
      <c r="NNR58" s="269"/>
      <c r="NNS58" s="269"/>
      <c r="NNT58" s="269"/>
      <c r="NNU58" s="269"/>
      <c r="NNV58" s="269"/>
      <c r="NNW58" s="269"/>
      <c r="NNX58" s="269"/>
      <c r="NNY58" s="269"/>
      <c r="NNZ58" s="269"/>
      <c r="NOA58" s="269"/>
      <c r="NOB58" s="269"/>
      <c r="NOC58" s="269"/>
      <c r="NOD58" s="269"/>
      <c r="NOE58" s="269"/>
      <c r="NOF58" s="269"/>
      <c r="NOG58" s="269"/>
      <c r="NOH58" s="269"/>
      <c r="NOI58" s="269"/>
      <c r="NOJ58" s="269"/>
      <c r="NOK58" s="269"/>
      <c r="NOL58" s="269"/>
      <c r="NOM58" s="269"/>
      <c r="NON58" s="269"/>
      <c r="NOO58" s="269"/>
      <c r="NOP58" s="269"/>
      <c r="NOQ58" s="269"/>
      <c r="NOR58" s="269"/>
      <c r="NOS58" s="269"/>
      <c r="NOT58" s="269"/>
      <c r="NOU58" s="269"/>
      <c r="NOV58" s="269"/>
      <c r="NOW58" s="269"/>
      <c r="NOX58" s="269"/>
      <c r="NOY58" s="269"/>
      <c r="NOZ58" s="269"/>
      <c r="NPA58" s="269"/>
      <c r="NPB58" s="269"/>
      <c r="NPC58" s="269"/>
      <c r="NPD58" s="269"/>
      <c r="NPE58" s="269"/>
      <c r="NPF58" s="269"/>
      <c r="NPG58" s="269"/>
      <c r="NPH58" s="269"/>
      <c r="NPI58" s="269"/>
      <c r="NPJ58" s="269"/>
      <c r="NPK58" s="269"/>
      <c r="NPL58" s="269"/>
      <c r="NPM58" s="269"/>
      <c r="NPN58" s="269"/>
      <c r="NPO58" s="269"/>
      <c r="NPP58" s="269"/>
      <c r="NPQ58" s="269"/>
      <c r="NPR58" s="269"/>
      <c r="NPS58" s="269"/>
      <c r="NPT58" s="269"/>
      <c r="NPU58" s="269"/>
      <c r="NPV58" s="269"/>
      <c r="NPW58" s="269"/>
      <c r="NPX58" s="269"/>
      <c r="NPY58" s="269"/>
      <c r="NPZ58" s="269"/>
      <c r="NQA58" s="269"/>
      <c r="NQB58" s="269"/>
      <c r="NQC58" s="269"/>
      <c r="NQD58" s="269"/>
      <c r="NQE58" s="269"/>
      <c r="NQF58" s="269"/>
      <c r="NQG58" s="269"/>
      <c r="NQH58" s="269"/>
      <c r="NQI58" s="269"/>
      <c r="NQJ58" s="269"/>
      <c r="NQK58" s="269"/>
      <c r="NQL58" s="269"/>
      <c r="NQM58" s="269"/>
      <c r="NQN58" s="269"/>
      <c r="NQO58" s="269"/>
      <c r="NQP58" s="269"/>
      <c r="NQQ58" s="269"/>
      <c r="NQR58" s="269"/>
      <c r="NQS58" s="269"/>
      <c r="NQT58" s="269"/>
      <c r="NQU58" s="269"/>
      <c r="NQV58" s="269"/>
      <c r="NQW58" s="269"/>
      <c r="NQX58" s="269"/>
      <c r="NQY58" s="269"/>
      <c r="NQZ58" s="269"/>
      <c r="NRA58" s="269"/>
      <c r="NRB58" s="269"/>
      <c r="NRC58" s="269"/>
      <c r="NRD58" s="269"/>
      <c r="NRE58" s="269"/>
      <c r="NRF58" s="269"/>
      <c r="NRG58" s="269"/>
      <c r="NRH58" s="269"/>
      <c r="NRI58" s="269"/>
      <c r="NRJ58" s="269"/>
      <c r="NRK58" s="269"/>
      <c r="NRL58" s="269"/>
      <c r="NRM58" s="269"/>
      <c r="NRN58" s="269"/>
      <c r="NRO58" s="269"/>
      <c r="NRP58" s="269"/>
      <c r="NRQ58" s="269"/>
      <c r="NRR58" s="269"/>
      <c r="NRS58" s="269"/>
      <c r="NRT58" s="269"/>
      <c r="NRU58" s="269"/>
      <c r="NRV58" s="269"/>
      <c r="NRW58" s="269"/>
      <c r="NRX58" s="269"/>
      <c r="NRY58" s="269"/>
      <c r="NRZ58" s="269"/>
      <c r="NSA58" s="269"/>
      <c r="NSB58" s="269"/>
      <c r="NSC58" s="269"/>
      <c r="NSD58" s="269"/>
      <c r="NSE58" s="269"/>
      <c r="NSF58" s="269"/>
      <c r="NSG58" s="269"/>
      <c r="NSH58" s="269"/>
      <c r="NSI58" s="269"/>
      <c r="NSJ58" s="269"/>
      <c r="NSK58" s="269"/>
      <c r="NSL58" s="269"/>
      <c r="NSM58" s="269"/>
      <c r="NSN58" s="269"/>
      <c r="NSO58" s="269"/>
      <c r="NSP58" s="269"/>
      <c r="NSQ58" s="269"/>
      <c r="NSR58" s="269"/>
      <c r="NSS58" s="269"/>
      <c r="NST58" s="269"/>
      <c r="NSU58" s="269"/>
      <c r="NSV58" s="269"/>
      <c r="NSW58" s="269"/>
      <c r="NSX58" s="269"/>
      <c r="NSY58" s="269"/>
      <c r="NSZ58" s="269"/>
      <c r="NTA58" s="269"/>
      <c r="NTB58" s="269"/>
      <c r="NTC58" s="269"/>
      <c r="NTD58" s="269"/>
      <c r="NTE58" s="269"/>
      <c r="NTF58" s="269"/>
      <c r="NTG58" s="269"/>
      <c r="NTH58" s="269"/>
      <c r="NTI58" s="269"/>
      <c r="NTJ58" s="269"/>
      <c r="NTK58" s="269"/>
      <c r="NTL58" s="269"/>
      <c r="NTM58" s="269"/>
      <c r="NTN58" s="269"/>
      <c r="NTO58" s="269"/>
      <c r="NTP58" s="269"/>
      <c r="NTQ58" s="269"/>
      <c r="NTR58" s="269"/>
      <c r="NTS58" s="269"/>
      <c r="NTT58" s="269"/>
      <c r="NTU58" s="269"/>
      <c r="NTV58" s="269"/>
      <c r="NTW58" s="269"/>
      <c r="NTX58" s="269"/>
      <c r="NTY58" s="269"/>
      <c r="NTZ58" s="269"/>
      <c r="NUA58" s="269"/>
      <c r="NUB58" s="269"/>
      <c r="NUC58" s="269"/>
      <c r="NUD58" s="269"/>
      <c r="NUE58" s="269"/>
      <c r="NUF58" s="269"/>
      <c r="NUG58" s="269"/>
      <c r="NUH58" s="269"/>
      <c r="NUI58" s="269"/>
      <c r="NUJ58" s="269"/>
      <c r="NUK58" s="269"/>
      <c r="NUL58" s="269"/>
      <c r="NUM58" s="269"/>
      <c r="NUN58" s="269"/>
      <c r="NUO58" s="269"/>
      <c r="NUP58" s="269"/>
      <c r="NUQ58" s="269"/>
      <c r="NUR58" s="269"/>
      <c r="NUS58" s="269"/>
      <c r="NUT58" s="269"/>
      <c r="NUU58" s="269"/>
      <c r="NUV58" s="269"/>
      <c r="NUW58" s="269"/>
      <c r="NUX58" s="269"/>
      <c r="NUY58" s="269"/>
      <c r="NUZ58" s="269"/>
      <c r="NVA58" s="269"/>
      <c r="NVB58" s="269"/>
      <c r="NVC58" s="269"/>
      <c r="NVD58" s="269"/>
      <c r="NVE58" s="269"/>
      <c r="NVF58" s="269"/>
      <c r="NVG58" s="269"/>
      <c r="NVH58" s="269"/>
      <c r="NVI58" s="269"/>
      <c r="NVJ58" s="269"/>
      <c r="NVK58" s="269"/>
      <c r="NVL58" s="269"/>
      <c r="NVM58" s="269"/>
      <c r="NVN58" s="269"/>
      <c r="NVO58" s="269"/>
      <c r="NVP58" s="269"/>
      <c r="NVQ58" s="269"/>
      <c r="NVR58" s="269"/>
      <c r="NVS58" s="269"/>
      <c r="NVT58" s="269"/>
      <c r="NVU58" s="269"/>
      <c r="NVV58" s="269"/>
      <c r="NVW58" s="269"/>
      <c r="NVX58" s="269"/>
      <c r="NVY58" s="269"/>
      <c r="NVZ58" s="269"/>
      <c r="NWA58" s="269"/>
      <c r="NWB58" s="269"/>
      <c r="NWC58" s="269"/>
      <c r="NWD58" s="269"/>
      <c r="NWE58" s="269"/>
      <c r="NWF58" s="269"/>
      <c r="NWG58" s="269"/>
      <c r="NWH58" s="269"/>
      <c r="NWI58" s="269"/>
      <c r="NWJ58" s="269"/>
      <c r="NWK58" s="269"/>
      <c r="NWL58" s="269"/>
      <c r="NWM58" s="269"/>
      <c r="NWN58" s="269"/>
      <c r="NWO58" s="269"/>
      <c r="NWP58" s="269"/>
      <c r="NWQ58" s="269"/>
      <c r="NWR58" s="269"/>
      <c r="NWS58" s="269"/>
      <c r="NWT58" s="269"/>
      <c r="NWU58" s="269"/>
      <c r="NWV58" s="269"/>
      <c r="NWW58" s="269"/>
      <c r="NWX58" s="269"/>
      <c r="NWY58" s="269"/>
      <c r="NWZ58" s="269"/>
      <c r="NXA58" s="269"/>
      <c r="NXB58" s="269"/>
      <c r="NXC58" s="269"/>
      <c r="NXD58" s="269"/>
      <c r="NXE58" s="269"/>
      <c r="NXF58" s="269"/>
      <c r="NXG58" s="269"/>
      <c r="NXH58" s="269"/>
      <c r="NXI58" s="269"/>
      <c r="NXJ58" s="269"/>
      <c r="NXK58" s="269"/>
      <c r="NXL58" s="269"/>
      <c r="NXM58" s="269"/>
      <c r="NXN58" s="269"/>
      <c r="NXO58" s="269"/>
      <c r="NXP58" s="269"/>
      <c r="NXQ58" s="269"/>
      <c r="NXR58" s="269"/>
      <c r="NXS58" s="269"/>
      <c r="NXT58" s="269"/>
      <c r="NXU58" s="269"/>
      <c r="NXV58" s="269"/>
      <c r="NXW58" s="269"/>
      <c r="NXX58" s="269"/>
      <c r="NXY58" s="269"/>
      <c r="NXZ58" s="269"/>
      <c r="NYA58" s="269"/>
      <c r="NYB58" s="269"/>
      <c r="NYC58" s="269"/>
      <c r="NYD58" s="269"/>
      <c r="NYE58" s="269"/>
      <c r="NYF58" s="269"/>
      <c r="NYG58" s="269"/>
      <c r="NYH58" s="269"/>
      <c r="NYI58" s="269"/>
      <c r="NYJ58" s="269"/>
      <c r="NYK58" s="269"/>
      <c r="NYL58" s="269"/>
      <c r="NYM58" s="269"/>
      <c r="NYN58" s="269"/>
      <c r="NYO58" s="269"/>
      <c r="NYP58" s="269"/>
      <c r="NYQ58" s="269"/>
      <c r="NYR58" s="269"/>
      <c r="NYS58" s="269"/>
      <c r="NYT58" s="269"/>
      <c r="NYU58" s="269"/>
      <c r="NYV58" s="269"/>
      <c r="NYW58" s="269"/>
      <c r="NYX58" s="269"/>
      <c r="NYY58" s="269"/>
      <c r="NYZ58" s="269"/>
      <c r="NZA58" s="269"/>
      <c r="NZB58" s="269"/>
      <c r="NZC58" s="269"/>
      <c r="NZD58" s="269"/>
      <c r="NZE58" s="269"/>
      <c r="NZF58" s="269"/>
      <c r="NZG58" s="269"/>
      <c r="NZH58" s="269"/>
      <c r="NZI58" s="269"/>
      <c r="NZJ58" s="269"/>
      <c r="NZK58" s="269"/>
      <c r="NZL58" s="269"/>
      <c r="NZM58" s="269"/>
      <c r="NZN58" s="269"/>
      <c r="NZO58" s="269"/>
      <c r="NZP58" s="269"/>
      <c r="NZQ58" s="269"/>
      <c r="NZR58" s="269"/>
      <c r="NZS58" s="269"/>
      <c r="NZT58" s="269"/>
      <c r="NZU58" s="269"/>
      <c r="NZV58" s="269"/>
      <c r="NZW58" s="269"/>
      <c r="NZX58" s="269"/>
      <c r="NZY58" s="269"/>
      <c r="NZZ58" s="269"/>
      <c r="OAA58" s="269"/>
      <c r="OAB58" s="269"/>
      <c r="OAC58" s="269"/>
      <c r="OAD58" s="269"/>
      <c r="OAE58" s="269"/>
      <c r="OAF58" s="269"/>
      <c r="OAG58" s="269"/>
      <c r="OAH58" s="269"/>
      <c r="OAI58" s="269"/>
      <c r="OAJ58" s="269"/>
      <c r="OAK58" s="269"/>
      <c r="OAL58" s="269"/>
      <c r="OAM58" s="269"/>
      <c r="OAN58" s="269"/>
      <c r="OAO58" s="269"/>
      <c r="OAP58" s="269"/>
      <c r="OAQ58" s="269"/>
      <c r="OAR58" s="269"/>
      <c r="OAS58" s="269"/>
      <c r="OAT58" s="269"/>
      <c r="OAU58" s="269"/>
      <c r="OAV58" s="269"/>
      <c r="OAW58" s="269"/>
      <c r="OAX58" s="269"/>
      <c r="OAY58" s="269"/>
      <c r="OAZ58" s="269"/>
      <c r="OBA58" s="269"/>
      <c r="OBB58" s="269"/>
      <c r="OBC58" s="269"/>
      <c r="OBD58" s="269"/>
      <c r="OBE58" s="269"/>
      <c r="OBF58" s="269"/>
      <c r="OBG58" s="269"/>
      <c r="OBH58" s="269"/>
      <c r="OBI58" s="269"/>
      <c r="OBJ58" s="269"/>
      <c r="OBK58" s="269"/>
      <c r="OBL58" s="269"/>
      <c r="OBM58" s="269"/>
      <c r="OBN58" s="269"/>
      <c r="OBO58" s="269"/>
      <c r="OBP58" s="269"/>
      <c r="OBQ58" s="269"/>
      <c r="OBR58" s="269"/>
      <c r="OBS58" s="269"/>
      <c r="OBT58" s="269"/>
      <c r="OBU58" s="269"/>
      <c r="OBV58" s="269"/>
      <c r="OBW58" s="269"/>
      <c r="OBX58" s="269"/>
      <c r="OBY58" s="269"/>
      <c r="OBZ58" s="269"/>
      <c r="OCA58" s="269"/>
      <c r="OCB58" s="269"/>
      <c r="OCC58" s="269"/>
      <c r="OCD58" s="269"/>
      <c r="OCE58" s="269"/>
      <c r="OCF58" s="269"/>
      <c r="OCG58" s="269"/>
      <c r="OCH58" s="269"/>
      <c r="OCI58" s="269"/>
      <c r="OCJ58" s="269"/>
      <c r="OCK58" s="269"/>
      <c r="OCL58" s="269"/>
      <c r="OCM58" s="269"/>
      <c r="OCN58" s="269"/>
      <c r="OCO58" s="269"/>
      <c r="OCP58" s="269"/>
      <c r="OCQ58" s="269"/>
      <c r="OCR58" s="269"/>
      <c r="OCS58" s="269"/>
      <c r="OCT58" s="269"/>
      <c r="OCU58" s="269"/>
      <c r="OCV58" s="269"/>
      <c r="OCW58" s="269"/>
      <c r="OCX58" s="269"/>
      <c r="OCY58" s="269"/>
      <c r="OCZ58" s="269"/>
      <c r="ODA58" s="269"/>
      <c r="ODB58" s="269"/>
      <c r="ODC58" s="269"/>
      <c r="ODD58" s="269"/>
      <c r="ODE58" s="269"/>
      <c r="ODF58" s="269"/>
      <c r="ODG58" s="269"/>
      <c r="ODH58" s="269"/>
      <c r="ODI58" s="269"/>
      <c r="ODJ58" s="269"/>
      <c r="ODK58" s="269"/>
      <c r="ODL58" s="269"/>
      <c r="ODM58" s="269"/>
      <c r="ODN58" s="269"/>
      <c r="ODO58" s="269"/>
      <c r="ODP58" s="269"/>
      <c r="ODQ58" s="269"/>
      <c r="ODR58" s="269"/>
      <c r="ODS58" s="269"/>
      <c r="ODT58" s="269"/>
      <c r="ODU58" s="269"/>
      <c r="ODV58" s="269"/>
      <c r="ODW58" s="269"/>
      <c r="ODX58" s="269"/>
      <c r="ODY58" s="269"/>
      <c r="ODZ58" s="269"/>
      <c r="OEA58" s="269"/>
      <c r="OEB58" s="269"/>
      <c r="OEC58" s="269"/>
      <c r="OED58" s="269"/>
      <c r="OEE58" s="269"/>
      <c r="OEF58" s="269"/>
      <c r="OEG58" s="269"/>
      <c r="OEH58" s="269"/>
      <c r="OEI58" s="269"/>
      <c r="OEJ58" s="269"/>
      <c r="OEK58" s="269"/>
      <c r="OEL58" s="269"/>
      <c r="OEM58" s="269"/>
      <c r="OEN58" s="269"/>
      <c r="OEO58" s="269"/>
      <c r="OEP58" s="269"/>
      <c r="OEQ58" s="269"/>
      <c r="OER58" s="269"/>
      <c r="OES58" s="269"/>
      <c r="OET58" s="269"/>
      <c r="OEU58" s="269"/>
      <c r="OEV58" s="269"/>
      <c r="OEW58" s="269"/>
      <c r="OEX58" s="269"/>
      <c r="OEY58" s="269"/>
      <c r="OEZ58" s="269"/>
      <c r="OFA58" s="269"/>
      <c r="OFB58" s="269"/>
      <c r="OFC58" s="269"/>
      <c r="OFD58" s="269"/>
      <c r="OFE58" s="269"/>
      <c r="OFF58" s="269"/>
      <c r="OFG58" s="269"/>
      <c r="OFH58" s="269"/>
      <c r="OFI58" s="269"/>
      <c r="OFJ58" s="269"/>
      <c r="OFK58" s="269"/>
      <c r="OFL58" s="269"/>
      <c r="OFM58" s="269"/>
      <c r="OFN58" s="269"/>
      <c r="OFO58" s="269"/>
      <c r="OFP58" s="269"/>
      <c r="OFQ58" s="269"/>
      <c r="OFR58" s="269"/>
      <c r="OFS58" s="269"/>
      <c r="OFT58" s="269"/>
      <c r="OFU58" s="269"/>
      <c r="OFV58" s="269"/>
      <c r="OFW58" s="269"/>
      <c r="OFX58" s="269"/>
      <c r="OFY58" s="269"/>
      <c r="OFZ58" s="269"/>
      <c r="OGA58" s="269"/>
      <c r="OGB58" s="269"/>
      <c r="OGC58" s="269"/>
      <c r="OGD58" s="269"/>
      <c r="OGE58" s="269"/>
      <c r="OGF58" s="269"/>
      <c r="OGG58" s="269"/>
      <c r="OGH58" s="269"/>
      <c r="OGI58" s="269"/>
      <c r="OGJ58" s="269"/>
      <c r="OGK58" s="269"/>
      <c r="OGL58" s="269"/>
      <c r="OGM58" s="269"/>
      <c r="OGN58" s="269"/>
      <c r="OGO58" s="269"/>
      <c r="OGP58" s="269"/>
      <c r="OGQ58" s="269"/>
      <c r="OGR58" s="269"/>
      <c r="OGS58" s="269"/>
      <c r="OGT58" s="269"/>
      <c r="OGU58" s="269"/>
      <c r="OGV58" s="269"/>
      <c r="OGW58" s="269"/>
      <c r="OGX58" s="269"/>
      <c r="OGY58" s="269"/>
      <c r="OGZ58" s="269"/>
      <c r="OHA58" s="269"/>
      <c r="OHB58" s="269"/>
      <c r="OHC58" s="269"/>
      <c r="OHD58" s="269"/>
      <c r="OHE58" s="269"/>
      <c r="OHF58" s="269"/>
      <c r="OHG58" s="269"/>
      <c r="OHH58" s="269"/>
      <c r="OHI58" s="269"/>
      <c r="OHJ58" s="269"/>
      <c r="OHK58" s="269"/>
      <c r="OHL58" s="269"/>
      <c r="OHM58" s="269"/>
      <c r="OHN58" s="269"/>
      <c r="OHO58" s="269"/>
      <c r="OHP58" s="269"/>
      <c r="OHQ58" s="269"/>
      <c r="OHR58" s="269"/>
      <c r="OHS58" s="269"/>
      <c r="OHT58" s="269"/>
      <c r="OHU58" s="269"/>
      <c r="OHV58" s="269"/>
      <c r="OHW58" s="269"/>
      <c r="OHX58" s="269"/>
      <c r="OHY58" s="269"/>
      <c r="OHZ58" s="269"/>
      <c r="OIA58" s="269"/>
      <c r="OIB58" s="269"/>
      <c r="OIC58" s="269"/>
      <c r="OID58" s="269"/>
      <c r="OIE58" s="269"/>
      <c r="OIF58" s="269"/>
      <c r="OIG58" s="269"/>
      <c r="OIH58" s="269"/>
      <c r="OII58" s="269"/>
      <c r="OIJ58" s="269"/>
      <c r="OIK58" s="269"/>
      <c r="OIL58" s="269"/>
      <c r="OIM58" s="269"/>
      <c r="OIN58" s="269"/>
      <c r="OIO58" s="269"/>
      <c r="OIP58" s="269"/>
      <c r="OIQ58" s="269"/>
      <c r="OIR58" s="269"/>
      <c r="OIS58" s="269"/>
      <c r="OIT58" s="269"/>
      <c r="OIU58" s="269"/>
      <c r="OIV58" s="269"/>
      <c r="OIW58" s="269"/>
      <c r="OIX58" s="269"/>
      <c r="OIY58" s="269"/>
      <c r="OIZ58" s="269"/>
      <c r="OJA58" s="269"/>
      <c r="OJB58" s="269"/>
      <c r="OJC58" s="269"/>
      <c r="OJD58" s="269"/>
      <c r="OJE58" s="269"/>
      <c r="OJF58" s="269"/>
      <c r="OJG58" s="269"/>
      <c r="OJH58" s="269"/>
      <c r="OJI58" s="269"/>
      <c r="OJJ58" s="269"/>
      <c r="OJK58" s="269"/>
      <c r="OJL58" s="269"/>
      <c r="OJM58" s="269"/>
      <c r="OJN58" s="269"/>
      <c r="OJO58" s="269"/>
      <c r="OJP58" s="269"/>
      <c r="OJQ58" s="269"/>
      <c r="OJR58" s="269"/>
      <c r="OJS58" s="269"/>
      <c r="OJT58" s="269"/>
      <c r="OJU58" s="269"/>
      <c r="OJV58" s="269"/>
      <c r="OJW58" s="269"/>
      <c r="OJX58" s="269"/>
      <c r="OJY58" s="269"/>
      <c r="OJZ58" s="269"/>
      <c r="OKA58" s="269"/>
      <c r="OKB58" s="269"/>
      <c r="OKC58" s="269"/>
      <c r="OKD58" s="269"/>
      <c r="OKE58" s="269"/>
      <c r="OKF58" s="269"/>
      <c r="OKG58" s="269"/>
      <c r="OKH58" s="269"/>
      <c r="OKI58" s="269"/>
      <c r="OKJ58" s="269"/>
      <c r="OKK58" s="269"/>
      <c r="OKL58" s="269"/>
      <c r="OKM58" s="269"/>
      <c r="OKN58" s="269"/>
      <c r="OKO58" s="269"/>
      <c r="OKP58" s="269"/>
      <c r="OKQ58" s="269"/>
      <c r="OKR58" s="269"/>
      <c r="OKS58" s="269"/>
      <c r="OKT58" s="269"/>
      <c r="OKU58" s="269"/>
      <c r="OKV58" s="269"/>
      <c r="OKW58" s="269"/>
      <c r="OKX58" s="269"/>
      <c r="OKY58" s="269"/>
      <c r="OKZ58" s="269"/>
      <c r="OLA58" s="269"/>
      <c r="OLB58" s="269"/>
      <c r="OLC58" s="269"/>
      <c r="OLD58" s="269"/>
      <c r="OLE58" s="269"/>
      <c r="OLF58" s="269"/>
      <c r="OLG58" s="269"/>
      <c r="OLH58" s="269"/>
      <c r="OLI58" s="269"/>
      <c r="OLJ58" s="269"/>
      <c r="OLK58" s="269"/>
      <c r="OLL58" s="269"/>
      <c r="OLM58" s="269"/>
      <c r="OLN58" s="269"/>
      <c r="OLO58" s="269"/>
      <c r="OLP58" s="269"/>
      <c r="OLQ58" s="269"/>
      <c r="OLR58" s="269"/>
      <c r="OLS58" s="269"/>
      <c r="OLT58" s="269"/>
      <c r="OLU58" s="269"/>
      <c r="OLV58" s="269"/>
      <c r="OLW58" s="269"/>
      <c r="OLX58" s="269"/>
      <c r="OLY58" s="269"/>
      <c r="OLZ58" s="269"/>
      <c r="OMA58" s="269"/>
      <c r="OMB58" s="269"/>
      <c r="OMC58" s="269"/>
      <c r="OMD58" s="269"/>
      <c r="OME58" s="269"/>
      <c r="OMF58" s="269"/>
      <c r="OMG58" s="269"/>
      <c r="OMH58" s="269"/>
      <c r="OMI58" s="269"/>
      <c r="OMJ58" s="269"/>
      <c r="OMK58" s="269"/>
      <c r="OML58" s="269"/>
      <c r="OMM58" s="269"/>
      <c r="OMN58" s="269"/>
      <c r="OMO58" s="269"/>
      <c r="OMP58" s="269"/>
      <c r="OMQ58" s="269"/>
      <c r="OMR58" s="269"/>
      <c r="OMS58" s="269"/>
      <c r="OMT58" s="269"/>
      <c r="OMU58" s="269"/>
      <c r="OMV58" s="269"/>
      <c r="OMW58" s="269"/>
      <c r="OMX58" s="269"/>
      <c r="OMY58" s="269"/>
      <c r="OMZ58" s="269"/>
      <c r="ONA58" s="269"/>
      <c r="ONB58" s="269"/>
      <c r="ONC58" s="269"/>
      <c r="OND58" s="269"/>
      <c r="ONE58" s="269"/>
      <c r="ONF58" s="269"/>
      <c r="ONG58" s="269"/>
      <c r="ONH58" s="269"/>
      <c r="ONI58" s="269"/>
      <c r="ONJ58" s="269"/>
      <c r="ONK58" s="269"/>
      <c r="ONL58" s="269"/>
      <c r="ONM58" s="269"/>
      <c r="ONN58" s="269"/>
      <c r="ONO58" s="269"/>
      <c r="ONP58" s="269"/>
      <c r="ONQ58" s="269"/>
      <c r="ONR58" s="269"/>
      <c r="ONS58" s="269"/>
      <c r="ONT58" s="269"/>
      <c r="ONU58" s="269"/>
      <c r="ONV58" s="269"/>
      <c r="ONW58" s="269"/>
      <c r="ONX58" s="269"/>
      <c r="ONY58" s="269"/>
      <c r="ONZ58" s="269"/>
      <c r="OOA58" s="269"/>
      <c r="OOB58" s="269"/>
      <c r="OOC58" s="269"/>
      <c r="OOD58" s="269"/>
      <c r="OOE58" s="269"/>
      <c r="OOF58" s="269"/>
      <c r="OOG58" s="269"/>
      <c r="OOH58" s="269"/>
      <c r="OOI58" s="269"/>
      <c r="OOJ58" s="269"/>
      <c r="OOK58" s="269"/>
      <c r="OOL58" s="269"/>
      <c r="OOM58" s="269"/>
      <c r="OON58" s="269"/>
      <c r="OOO58" s="269"/>
      <c r="OOP58" s="269"/>
      <c r="OOQ58" s="269"/>
      <c r="OOR58" s="269"/>
      <c r="OOS58" s="269"/>
      <c r="OOT58" s="269"/>
      <c r="OOU58" s="269"/>
      <c r="OOV58" s="269"/>
      <c r="OOW58" s="269"/>
      <c r="OOX58" s="269"/>
      <c r="OOY58" s="269"/>
      <c r="OOZ58" s="269"/>
      <c r="OPA58" s="269"/>
      <c r="OPB58" s="269"/>
      <c r="OPC58" s="269"/>
      <c r="OPD58" s="269"/>
      <c r="OPE58" s="269"/>
      <c r="OPF58" s="269"/>
      <c r="OPG58" s="269"/>
      <c r="OPH58" s="269"/>
      <c r="OPI58" s="269"/>
      <c r="OPJ58" s="269"/>
      <c r="OPK58" s="269"/>
      <c r="OPL58" s="269"/>
      <c r="OPM58" s="269"/>
      <c r="OPN58" s="269"/>
      <c r="OPO58" s="269"/>
      <c r="OPP58" s="269"/>
      <c r="OPQ58" s="269"/>
      <c r="OPR58" s="269"/>
      <c r="OPS58" s="269"/>
      <c r="OPT58" s="269"/>
      <c r="OPU58" s="269"/>
      <c r="OPV58" s="269"/>
      <c r="OPW58" s="269"/>
      <c r="OPX58" s="269"/>
      <c r="OPY58" s="269"/>
      <c r="OPZ58" s="269"/>
      <c r="OQA58" s="269"/>
      <c r="OQB58" s="269"/>
      <c r="OQC58" s="269"/>
      <c r="OQD58" s="269"/>
      <c r="OQE58" s="269"/>
      <c r="OQF58" s="269"/>
      <c r="OQG58" s="269"/>
      <c r="OQH58" s="269"/>
      <c r="OQI58" s="269"/>
      <c r="OQJ58" s="269"/>
      <c r="OQK58" s="269"/>
      <c r="OQL58" s="269"/>
      <c r="OQM58" s="269"/>
      <c r="OQN58" s="269"/>
      <c r="OQO58" s="269"/>
      <c r="OQP58" s="269"/>
      <c r="OQQ58" s="269"/>
      <c r="OQR58" s="269"/>
      <c r="OQS58" s="269"/>
      <c r="OQT58" s="269"/>
      <c r="OQU58" s="269"/>
      <c r="OQV58" s="269"/>
      <c r="OQW58" s="269"/>
      <c r="OQX58" s="269"/>
      <c r="OQY58" s="269"/>
      <c r="OQZ58" s="269"/>
      <c r="ORA58" s="269"/>
      <c r="ORB58" s="269"/>
      <c r="ORC58" s="269"/>
      <c r="ORD58" s="269"/>
      <c r="ORE58" s="269"/>
      <c r="ORF58" s="269"/>
      <c r="ORG58" s="269"/>
      <c r="ORH58" s="269"/>
      <c r="ORI58" s="269"/>
      <c r="ORJ58" s="269"/>
      <c r="ORK58" s="269"/>
      <c r="ORL58" s="269"/>
      <c r="ORM58" s="269"/>
      <c r="ORN58" s="269"/>
      <c r="ORO58" s="269"/>
      <c r="ORP58" s="269"/>
      <c r="ORQ58" s="269"/>
      <c r="ORR58" s="269"/>
      <c r="ORS58" s="269"/>
      <c r="ORT58" s="269"/>
      <c r="ORU58" s="269"/>
      <c r="ORV58" s="269"/>
      <c r="ORW58" s="269"/>
      <c r="ORX58" s="269"/>
      <c r="ORY58" s="269"/>
      <c r="ORZ58" s="269"/>
      <c r="OSA58" s="269"/>
      <c r="OSB58" s="269"/>
      <c r="OSC58" s="269"/>
      <c r="OSD58" s="269"/>
      <c r="OSE58" s="269"/>
      <c r="OSF58" s="269"/>
      <c r="OSG58" s="269"/>
      <c r="OSH58" s="269"/>
      <c r="OSI58" s="269"/>
      <c r="OSJ58" s="269"/>
      <c r="OSK58" s="269"/>
      <c r="OSL58" s="269"/>
      <c r="OSM58" s="269"/>
      <c r="OSN58" s="269"/>
      <c r="OSO58" s="269"/>
      <c r="OSP58" s="269"/>
      <c r="OSQ58" s="269"/>
      <c r="OSR58" s="269"/>
      <c r="OSS58" s="269"/>
      <c r="OST58" s="269"/>
      <c r="OSU58" s="269"/>
      <c r="OSV58" s="269"/>
      <c r="OSW58" s="269"/>
      <c r="OSX58" s="269"/>
      <c r="OSY58" s="269"/>
      <c r="OSZ58" s="269"/>
      <c r="OTA58" s="269"/>
      <c r="OTB58" s="269"/>
      <c r="OTC58" s="269"/>
      <c r="OTD58" s="269"/>
      <c r="OTE58" s="269"/>
      <c r="OTF58" s="269"/>
      <c r="OTG58" s="269"/>
      <c r="OTH58" s="269"/>
      <c r="OTI58" s="269"/>
      <c r="OTJ58" s="269"/>
      <c r="OTK58" s="269"/>
      <c r="OTL58" s="269"/>
      <c r="OTM58" s="269"/>
      <c r="OTN58" s="269"/>
      <c r="OTO58" s="269"/>
      <c r="OTP58" s="269"/>
      <c r="OTQ58" s="269"/>
      <c r="OTR58" s="269"/>
      <c r="OTS58" s="269"/>
      <c r="OTT58" s="269"/>
      <c r="OTU58" s="269"/>
      <c r="OTV58" s="269"/>
      <c r="OTW58" s="269"/>
      <c r="OTX58" s="269"/>
      <c r="OTY58" s="269"/>
      <c r="OTZ58" s="269"/>
      <c r="OUA58" s="269"/>
      <c r="OUB58" s="269"/>
      <c r="OUC58" s="269"/>
      <c r="OUD58" s="269"/>
      <c r="OUE58" s="269"/>
      <c r="OUF58" s="269"/>
      <c r="OUG58" s="269"/>
      <c r="OUH58" s="269"/>
      <c r="OUI58" s="269"/>
      <c r="OUJ58" s="269"/>
      <c r="OUK58" s="269"/>
      <c r="OUL58" s="269"/>
      <c r="OUM58" s="269"/>
      <c r="OUN58" s="269"/>
      <c r="OUO58" s="269"/>
      <c r="OUP58" s="269"/>
      <c r="OUQ58" s="269"/>
      <c r="OUR58" s="269"/>
      <c r="OUS58" s="269"/>
      <c r="OUT58" s="269"/>
      <c r="OUU58" s="269"/>
      <c r="OUV58" s="269"/>
      <c r="OUW58" s="269"/>
      <c r="OUX58" s="269"/>
      <c r="OUY58" s="269"/>
      <c r="OUZ58" s="269"/>
      <c r="OVA58" s="269"/>
      <c r="OVB58" s="269"/>
      <c r="OVC58" s="269"/>
      <c r="OVD58" s="269"/>
      <c r="OVE58" s="269"/>
      <c r="OVF58" s="269"/>
      <c r="OVG58" s="269"/>
      <c r="OVH58" s="269"/>
      <c r="OVI58" s="269"/>
      <c r="OVJ58" s="269"/>
      <c r="OVK58" s="269"/>
      <c r="OVL58" s="269"/>
      <c r="OVM58" s="269"/>
      <c r="OVN58" s="269"/>
      <c r="OVO58" s="269"/>
      <c r="OVP58" s="269"/>
      <c r="OVQ58" s="269"/>
      <c r="OVR58" s="269"/>
      <c r="OVS58" s="269"/>
      <c r="OVT58" s="269"/>
      <c r="OVU58" s="269"/>
      <c r="OVV58" s="269"/>
      <c r="OVW58" s="269"/>
      <c r="OVX58" s="269"/>
      <c r="OVY58" s="269"/>
      <c r="OVZ58" s="269"/>
      <c r="OWA58" s="269"/>
      <c r="OWB58" s="269"/>
      <c r="OWC58" s="269"/>
      <c r="OWD58" s="269"/>
      <c r="OWE58" s="269"/>
      <c r="OWF58" s="269"/>
      <c r="OWG58" s="269"/>
      <c r="OWH58" s="269"/>
      <c r="OWI58" s="269"/>
      <c r="OWJ58" s="269"/>
      <c r="OWK58" s="269"/>
      <c r="OWL58" s="269"/>
      <c r="OWM58" s="269"/>
      <c r="OWN58" s="269"/>
      <c r="OWO58" s="269"/>
      <c r="OWP58" s="269"/>
      <c r="OWQ58" s="269"/>
      <c r="OWR58" s="269"/>
      <c r="OWS58" s="269"/>
      <c r="OWT58" s="269"/>
      <c r="OWU58" s="269"/>
      <c r="OWV58" s="269"/>
      <c r="OWW58" s="269"/>
      <c r="OWX58" s="269"/>
      <c r="OWY58" s="269"/>
      <c r="OWZ58" s="269"/>
      <c r="OXA58" s="269"/>
      <c r="OXB58" s="269"/>
      <c r="OXC58" s="269"/>
      <c r="OXD58" s="269"/>
      <c r="OXE58" s="269"/>
      <c r="OXF58" s="269"/>
      <c r="OXG58" s="269"/>
      <c r="OXH58" s="269"/>
      <c r="OXI58" s="269"/>
      <c r="OXJ58" s="269"/>
      <c r="OXK58" s="269"/>
      <c r="OXL58" s="269"/>
      <c r="OXM58" s="269"/>
      <c r="OXN58" s="269"/>
      <c r="OXO58" s="269"/>
      <c r="OXP58" s="269"/>
      <c r="OXQ58" s="269"/>
      <c r="OXR58" s="269"/>
      <c r="OXS58" s="269"/>
      <c r="OXT58" s="269"/>
      <c r="OXU58" s="269"/>
      <c r="OXV58" s="269"/>
      <c r="OXW58" s="269"/>
      <c r="OXX58" s="269"/>
      <c r="OXY58" s="269"/>
      <c r="OXZ58" s="269"/>
      <c r="OYA58" s="269"/>
      <c r="OYB58" s="269"/>
      <c r="OYC58" s="269"/>
      <c r="OYD58" s="269"/>
      <c r="OYE58" s="269"/>
      <c r="OYF58" s="269"/>
      <c r="OYG58" s="269"/>
      <c r="OYH58" s="269"/>
      <c r="OYI58" s="269"/>
      <c r="OYJ58" s="269"/>
      <c r="OYK58" s="269"/>
      <c r="OYL58" s="269"/>
      <c r="OYM58" s="269"/>
      <c r="OYN58" s="269"/>
      <c r="OYO58" s="269"/>
      <c r="OYP58" s="269"/>
      <c r="OYQ58" s="269"/>
      <c r="OYR58" s="269"/>
      <c r="OYS58" s="269"/>
      <c r="OYT58" s="269"/>
      <c r="OYU58" s="269"/>
      <c r="OYV58" s="269"/>
      <c r="OYW58" s="269"/>
      <c r="OYX58" s="269"/>
      <c r="OYY58" s="269"/>
      <c r="OYZ58" s="269"/>
      <c r="OZA58" s="269"/>
      <c r="OZB58" s="269"/>
      <c r="OZC58" s="269"/>
      <c r="OZD58" s="269"/>
      <c r="OZE58" s="269"/>
      <c r="OZF58" s="269"/>
      <c r="OZG58" s="269"/>
      <c r="OZH58" s="269"/>
      <c r="OZI58" s="269"/>
      <c r="OZJ58" s="269"/>
      <c r="OZK58" s="269"/>
      <c r="OZL58" s="269"/>
      <c r="OZM58" s="269"/>
      <c r="OZN58" s="269"/>
      <c r="OZO58" s="269"/>
      <c r="OZP58" s="269"/>
      <c r="OZQ58" s="269"/>
      <c r="OZR58" s="269"/>
      <c r="OZS58" s="269"/>
      <c r="OZT58" s="269"/>
      <c r="OZU58" s="269"/>
      <c r="OZV58" s="269"/>
      <c r="OZW58" s="269"/>
      <c r="OZX58" s="269"/>
      <c r="OZY58" s="269"/>
      <c r="OZZ58" s="269"/>
      <c r="PAA58" s="269"/>
      <c r="PAB58" s="269"/>
      <c r="PAC58" s="269"/>
      <c r="PAD58" s="269"/>
      <c r="PAE58" s="269"/>
      <c r="PAF58" s="269"/>
      <c r="PAG58" s="269"/>
      <c r="PAH58" s="269"/>
      <c r="PAI58" s="269"/>
      <c r="PAJ58" s="269"/>
      <c r="PAK58" s="269"/>
      <c r="PAL58" s="269"/>
      <c r="PAM58" s="269"/>
      <c r="PAN58" s="269"/>
      <c r="PAO58" s="269"/>
      <c r="PAP58" s="269"/>
      <c r="PAQ58" s="269"/>
      <c r="PAR58" s="269"/>
      <c r="PAS58" s="269"/>
      <c r="PAT58" s="269"/>
      <c r="PAU58" s="269"/>
      <c r="PAV58" s="269"/>
      <c r="PAW58" s="269"/>
      <c r="PAX58" s="269"/>
      <c r="PAY58" s="269"/>
      <c r="PAZ58" s="269"/>
      <c r="PBA58" s="269"/>
      <c r="PBB58" s="269"/>
      <c r="PBC58" s="269"/>
      <c r="PBD58" s="269"/>
      <c r="PBE58" s="269"/>
      <c r="PBF58" s="269"/>
      <c r="PBG58" s="269"/>
      <c r="PBH58" s="269"/>
      <c r="PBI58" s="269"/>
      <c r="PBJ58" s="269"/>
      <c r="PBK58" s="269"/>
      <c r="PBL58" s="269"/>
      <c r="PBM58" s="269"/>
      <c r="PBN58" s="269"/>
      <c r="PBO58" s="269"/>
      <c r="PBP58" s="269"/>
      <c r="PBQ58" s="269"/>
      <c r="PBR58" s="269"/>
      <c r="PBS58" s="269"/>
      <c r="PBT58" s="269"/>
      <c r="PBU58" s="269"/>
      <c r="PBV58" s="269"/>
      <c r="PBW58" s="269"/>
      <c r="PBX58" s="269"/>
      <c r="PBY58" s="269"/>
      <c r="PBZ58" s="269"/>
      <c r="PCA58" s="269"/>
      <c r="PCB58" s="269"/>
      <c r="PCC58" s="269"/>
      <c r="PCD58" s="269"/>
      <c r="PCE58" s="269"/>
      <c r="PCF58" s="269"/>
      <c r="PCG58" s="269"/>
      <c r="PCH58" s="269"/>
      <c r="PCI58" s="269"/>
      <c r="PCJ58" s="269"/>
      <c r="PCK58" s="269"/>
      <c r="PCL58" s="269"/>
      <c r="PCM58" s="269"/>
      <c r="PCN58" s="269"/>
      <c r="PCO58" s="269"/>
      <c r="PCP58" s="269"/>
      <c r="PCQ58" s="269"/>
      <c r="PCR58" s="269"/>
      <c r="PCS58" s="269"/>
      <c r="PCT58" s="269"/>
      <c r="PCU58" s="269"/>
      <c r="PCV58" s="269"/>
      <c r="PCW58" s="269"/>
      <c r="PCX58" s="269"/>
      <c r="PCY58" s="269"/>
      <c r="PCZ58" s="269"/>
      <c r="PDA58" s="269"/>
      <c r="PDB58" s="269"/>
      <c r="PDC58" s="269"/>
      <c r="PDD58" s="269"/>
      <c r="PDE58" s="269"/>
      <c r="PDF58" s="269"/>
      <c r="PDG58" s="269"/>
      <c r="PDH58" s="269"/>
      <c r="PDI58" s="269"/>
      <c r="PDJ58" s="269"/>
      <c r="PDK58" s="269"/>
      <c r="PDL58" s="269"/>
      <c r="PDM58" s="269"/>
      <c r="PDN58" s="269"/>
      <c r="PDO58" s="269"/>
      <c r="PDP58" s="269"/>
      <c r="PDQ58" s="269"/>
      <c r="PDR58" s="269"/>
      <c r="PDS58" s="269"/>
      <c r="PDT58" s="269"/>
      <c r="PDU58" s="269"/>
      <c r="PDV58" s="269"/>
      <c r="PDW58" s="269"/>
      <c r="PDX58" s="269"/>
      <c r="PDY58" s="269"/>
      <c r="PDZ58" s="269"/>
      <c r="PEA58" s="269"/>
      <c r="PEB58" s="269"/>
      <c r="PEC58" s="269"/>
      <c r="PED58" s="269"/>
      <c r="PEE58" s="269"/>
      <c r="PEF58" s="269"/>
      <c r="PEG58" s="269"/>
      <c r="PEH58" s="269"/>
      <c r="PEI58" s="269"/>
      <c r="PEJ58" s="269"/>
      <c r="PEK58" s="269"/>
      <c r="PEL58" s="269"/>
      <c r="PEM58" s="269"/>
      <c r="PEN58" s="269"/>
      <c r="PEO58" s="269"/>
      <c r="PEP58" s="269"/>
      <c r="PEQ58" s="269"/>
      <c r="PER58" s="269"/>
      <c r="PES58" s="269"/>
      <c r="PET58" s="269"/>
      <c r="PEU58" s="269"/>
      <c r="PEV58" s="269"/>
      <c r="PEW58" s="269"/>
      <c r="PEX58" s="269"/>
      <c r="PEY58" s="269"/>
      <c r="PEZ58" s="269"/>
      <c r="PFA58" s="269"/>
      <c r="PFB58" s="269"/>
      <c r="PFC58" s="269"/>
      <c r="PFD58" s="269"/>
      <c r="PFE58" s="269"/>
      <c r="PFF58" s="269"/>
      <c r="PFG58" s="269"/>
      <c r="PFH58" s="269"/>
      <c r="PFI58" s="269"/>
      <c r="PFJ58" s="269"/>
      <c r="PFK58" s="269"/>
      <c r="PFL58" s="269"/>
      <c r="PFM58" s="269"/>
      <c r="PFN58" s="269"/>
      <c r="PFO58" s="269"/>
      <c r="PFP58" s="269"/>
      <c r="PFQ58" s="269"/>
      <c r="PFR58" s="269"/>
      <c r="PFS58" s="269"/>
      <c r="PFT58" s="269"/>
      <c r="PFU58" s="269"/>
      <c r="PFV58" s="269"/>
      <c r="PFW58" s="269"/>
      <c r="PFX58" s="269"/>
      <c r="PFY58" s="269"/>
      <c r="PFZ58" s="269"/>
      <c r="PGA58" s="269"/>
      <c r="PGB58" s="269"/>
      <c r="PGC58" s="269"/>
      <c r="PGD58" s="269"/>
      <c r="PGE58" s="269"/>
      <c r="PGF58" s="269"/>
      <c r="PGG58" s="269"/>
      <c r="PGH58" s="269"/>
      <c r="PGI58" s="269"/>
      <c r="PGJ58" s="269"/>
      <c r="PGK58" s="269"/>
      <c r="PGL58" s="269"/>
      <c r="PGM58" s="269"/>
      <c r="PGN58" s="269"/>
      <c r="PGO58" s="269"/>
      <c r="PGP58" s="269"/>
      <c r="PGQ58" s="269"/>
      <c r="PGR58" s="269"/>
      <c r="PGS58" s="269"/>
      <c r="PGT58" s="269"/>
      <c r="PGU58" s="269"/>
      <c r="PGV58" s="269"/>
      <c r="PGW58" s="269"/>
      <c r="PGX58" s="269"/>
      <c r="PGY58" s="269"/>
      <c r="PGZ58" s="269"/>
      <c r="PHA58" s="269"/>
      <c r="PHB58" s="269"/>
      <c r="PHC58" s="269"/>
      <c r="PHD58" s="269"/>
      <c r="PHE58" s="269"/>
      <c r="PHF58" s="269"/>
      <c r="PHG58" s="269"/>
      <c r="PHH58" s="269"/>
      <c r="PHI58" s="269"/>
      <c r="PHJ58" s="269"/>
      <c r="PHK58" s="269"/>
      <c r="PHL58" s="269"/>
      <c r="PHM58" s="269"/>
      <c r="PHN58" s="269"/>
      <c r="PHO58" s="269"/>
      <c r="PHP58" s="269"/>
      <c r="PHQ58" s="269"/>
      <c r="PHR58" s="269"/>
      <c r="PHS58" s="269"/>
      <c r="PHT58" s="269"/>
      <c r="PHU58" s="269"/>
      <c r="PHV58" s="269"/>
      <c r="PHW58" s="269"/>
      <c r="PHX58" s="269"/>
      <c r="PHY58" s="269"/>
      <c r="PHZ58" s="269"/>
      <c r="PIA58" s="269"/>
      <c r="PIB58" s="269"/>
      <c r="PIC58" s="269"/>
      <c r="PID58" s="269"/>
      <c r="PIE58" s="269"/>
      <c r="PIF58" s="269"/>
      <c r="PIG58" s="269"/>
      <c r="PIH58" s="269"/>
      <c r="PII58" s="269"/>
      <c r="PIJ58" s="269"/>
      <c r="PIK58" s="269"/>
      <c r="PIL58" s="269"/>
      <c r="PIM58" s="269"/>
      <c r="PIN58" s="269"/>
      <c r="PIO58" s="269"/>
      <c r="PIP58" s="269"/>
      <c r="PIQ58" s="269"/>
      <c r="PIR58" s="269"/>
      <c r="PIS58" s="269"/>
      <c r="PIT58" s="269"/>
      <c r="PIU58" s="269"/>
      <c r="PIV58" s="269"/>
      <c r="PIW58" s="269"/>
      <c r="PIX58" s="269"/>
      <c r="PIY58" s="269"/>
      <c r="PIZ58" s="269"/>
      <c r="PJA58" s="269"/>
      <c r="PJB58" s="269"/>
      <c r="PJC58" s="269"/>
      <c r="PJD58" s="269"/>
      <c r="PJE58" s="269"/>
      <c r="PJF58" s="269"/>
      <c r="PJG58" s="269"/>
      <c r="PJH58" s="269"/>
      <c r="PJI58" s="269"/>
      <c r="PJJ58" s="269"/>
      <c r="PJK58" s="269"/>
      <c r="PJL58" s="269"/>
      <c r="PJM58" s="269"/>
      <c r="PJN58" s="269"/>
      <c r="PJO58" s="269"/>
      <c r="PJP58" s="269"/>
      <c r="PJQ58" s="269"/>
      <c r="PJR58" s="269"/>
      <c r="PJS58" s="269"/>
      <c r="PJT58" s="269"/>
      <c r="PJU58" s="269"/>
      <c r="PJV58" s="269"/>
      <c r="PJW58" s="269"/>
      <c r="PJX58" s="269"/>
      <c r="PJY58" s="269"/>
      <c r="PJZ58" s="269"/>
      <c r="PKA58" s="269"/>
      <c r="PKB58" s="269"/>
      <c r="PKC58" s="269"/>
      <c r="PKD58" s="269"/>
      <c r="PKE58" s="269"/>
      <c r="PKF58" s="269"/>
      <c r="PKG58" s="269"/>
      <c r="PKH58" s="269"/>
      <c r="PKI58" s="269"/>
      <c r="PKJ58" s="269"/>
      <c r="PKK58" s="269"/>
      <c r="PKL58" s="269"/>
      <c r="PKM58" s="269"/>
      <c r="PKN58" s="269"/>
      <c r="PKO58" s="269"/>
      <c r="PKP58" s="269"/>
      <c r="PKQ58" s="269"/>
      <c r="PKR58" s="269"/>
      <c r="PKS58" s="269"/>
      <c r="PKT58" s="269"/>
      <c r="PKU58" s="269"/>
      <c r="PKV58" s="269"/>
      <c r="PKW58" s="269"/>
      <c r="PKX58" s="269"/>
      <c r="PKY58" s="269"/>
      <c r="PKZ58" s="269"/>
      <c r="PLA58" s="269"/>
      <c r="PLB58" s="269"/>
      <c r="PLC58" s="269"/>
      <c r="PLD58" s="269"/>
      <c r="PLE58" s="269"/>
      <c r="PLF58" s="269"/>
      <c r="PLG58" s="269"/>
      <c r="PLH58" s="269"/>
      <c r="PLI58" s="269"/>
      <c r="PLJ58" s="269"/>
      <c r="PLK58" s="269"/>
      <c r="PLL58" s="269"/>
      <c r="PLM58" s="269"/>
      <c r="PLN58" s="269"/>
      <c r="PLO58" s="269"/>
      <c r="PLP58" s="269"/>
      <c r="PLQ58" s="269"/>
      <c r="PLR58" s="269"/>
      <c r="PLS58" s="269"/>
      <c r="PLT58" s="269"/>
      <c r="PLU58" s="269"/>
      <c r="PLV58" s="269"/>
      <c r="PLW58" s="269"/>
      <c r="PLX58" s="269"/>
      <c r="PLY58" s="269"/>
      <c r="PLZ58" s="269"/>
      <c r="PMA58" s="269"/>
      <c r="PMB58" s="269"/>
      <c r="PMC58" s="269"/>
      <c r="PMD58" s="269"/>
      <c r="PME58" s="269"/>
      <c r="PMF58" s="269"/>
      <c r="PMG58" s="269"/>
      <c r="PMH58" s="269"/>
      <c r="PMI58" s="269"/>
      <c r="PMJ58" s="269"/>
      <c r="PMK58" s="269"/>
      <c r="PML58" s="269"/>
      <c r="PMM58" s="269"/>
      <c r="PMN58" s="269"/>
      <c r="PMO58" s="269"/>
      <c r="PMP58" s="269"/>
      <c r="PMQ58" s="269"/>
      <c r="PMR58" s="269"/>
      <c r="PMS58" s="269"/>
      <c r="PMT58" s="269"/>
      <c r="PMU58" s="269"/>
      <c r="PMV58" s="269"/>
      <c r="PMW58" s="269"/>
      <c r="PMX58" s="269"/>
      <c r="PMY58" s="269"/>
      <c r="PMZ58" s="269"/>
      <c r="PNA58" s="269"/>
      <c r="PNB58" s="269"/>
      <c r="PNC58" s="269"/>
      <c r="PND58" s="269"/>
      <c r="PNE58" s="269"/>
      <c r="PNF58" s="269"/>
      <c r="PNG58" s="269"/>
      <c r="PNH58" s="269"/>
      <c r="PNI58" s="269"/>
      <c r="PNJ58" s="269"/>
      <c r="PNK58" s="269"/>
      <c r="PNL58" s="269"/>
      <c r="PNM58" s="269"/>
      <c r="PNN58" s="269"/>
      <c r="PNO58" s="269"/>
      <c r="PNP58" s="269"/>
      <c r="PNQ58" s="269"/>
      <c r="PNR58" s="269"/>
      <c r="PNS58" s="269"/>
      <c r="PNT58" s="269"/>
      <c r="PNU58" s="269"/>
      <c r="PNV58" s="269"/>
      <c r="PNW58" s="269"/>
      <c r="PNX58" s="269"/>
      <c r="PNY58" s="269"/>
      <c r="PNZ58" s="269"/>
      <c r="POA58" s="269"/>
      <c r="POB58" s="269"/>
      <c r="POC58" s="269"/>
      <c r="POD58" s="269"/>
      <c r="POE58" s="269"/>
      <c r="POF58" s="269"/>
      <c r="POG58" s="269"/>
      <c r="POH58" s="269"/>
      <c r="POI58" s="269"/>
      <c r="POJ58" s="269"/>
      <c r="POK58" s="269"/>
      <c r="POL58" s="269"/>
      <c r="POM58" s="269"/>
      <c r="PON58" s="269"/>
      <c r="POO58" s="269"/>
      <c r="POP58" s="269"/>
      <c r="POQ58" s="269"/>
      <c r="POR58" s="269"/>
      <c r="POS58" s="269"/>
      <c r="POT58" s="269"/>
      <c r="POU58" s="269"/>
      <c r="POV58" s="269"/>
      <c r="POW58" s="269"/>
      <c r="POX58" s="269"/>
      <c r="POY58" s="269"/>
      <c r="POZ58" s="269"/>
      <c r="PPA58" s="269"/>
      <c r="PPB58" s="269"/>
      <c r="PPC58" s="269"/>
      <c r="PPD58" s="269"/>
      <c r="PPE58" s="269"/>
      <c r="PPF58" s="269"/>
      <c r="PPG58" s="269"/>
      <c r="PPH58" s="269"/>
      <c r="PPI58" s="269"/>
      <c r="PPJ58" s="269"/>
      <c r="PPK58" s="269"/>
      <c r="PPL58" s="269"/>
      <c r="PPM58" s="269"/>
      <c r="PPN58" s="269"/>
      <c r="PPO58" s="269"/>
      <c r="PPP58" s="269"/>
      <c r="PPQ58" s="269"/>
      <c r="PPR58" s="269"/>
      <c r="PPS58" s="269"/>
      <c r="PPT58" s="269"/>
      <c r="PPU58" s="269"/>
      <c r="PPV58" s="269"/>
      <c r="PPW58" s="269"/>
      <c r="PPX58" s="269"/>
      <c r="PPY58" s="269"/>
      <c r="PPZ58" s="269"/>
      <c r="PQA58" s="269"/>
      <c r="PQB58" s="269"/>
      <c r="PQC58" s="269"/>
      <c r="PQD58" s="269"/>
      <c r="PQE58" s="269"/>
      <c r="PQF58" s="269"/>
      <c r="PQG58" s="269"/>
      <c r="PQH58" s="269"/>
      <c r="PQI58" s="269"/>
      <c r="PQJ58" s="269"/>
      <c r="PQK58" s="269"/>
      <c r="PQL58" s="269"/>
      <c r="PQM58" s="269"/>
      <c r="PQN58" s="269"/>
      <c r="PQO58" s="269"/>
      <c r="PQP58" s="269"/>
      <c r="PQQ58" s="269"/>
      <c r="PQR58" s="269"/>
      <c r="PQS58" s="269"/>
      <c r="PQT58" s="269"/>
      <c r="PQU58" s="269"/>
      <c r="PQV58" s="269"/>
      <c r="PQW58" s="269"/>
      <c r="PQX58" s="269"/>
      <c r="PQY58" s="269"/>
      <c r="PQZ58" s="269"/>
      <c r="PRA58" s="269"/>
      <c r="PRB58" s="269"/>
      <c r="PRC58" s="269"/>
      <c r="PRD58" s="269"/>
      <c r="PRE58" s="269"/>
      <c r="PRF58" s="269"/>
      <c r="PRG58" s="269"/>
      <c r="PRH58" s="269"/>
      <c r="PRI58" s="269"/>
      <c r="PRJ58" s="269"/>
      <c r="PRK58" s="269"/>
      <c r="PRL58" s="269"/>
      <c r="PRM58" s="269"/>
      <c r="PRN58" s="269"/>
      <c r="PRO58" s="269"/>
      <c r="PRP58" s="269"/>
      <c r="PRQ58" s="269"/>
      <c r="PRR58" s="269"/>
      <c r="PRS58" s="269"/>
      <c r="PRT58" s="269"/>
      <c r="PRU58" s="269"/>
      <c r="PRV58" s="269"/>
      <c r="PRW58" s="269"/>
      <c r="PRX58" s="269"/>
      <c r="PRY58" s="269"/>
      <c r="PRZ58" s="269"/>
      <c r="PSA58" s="269"/>
      <c r="PSB58" s="269"/>
      <c r="PSC58" s="269"/>
      <c r="PSD58" s="269"/>
      <c r="PSE58" s="269"/>
      <c r="PSF58" s="269"/>
      <c r="PSG58" s="269"/>
      <c r="PSH58" s="269"/>
      <c r="PSI58" s="269"/>
      <c r="PSJ58" s="269"/>
      <c r="PSK58" s="269"/>
      <c r="PSL58" s="269"/>
      <c r="PSM58" s="269"/>
      <c r="PSN58" s="269"/>
      <c r="PSO58" s="269"/>
      <c r="PSP58" s="269"/>
      <c r="PSQ58" s="269"/>
      <c r="PSR58" s="269"/>
      <c r="PSS58" s="269"/>
      <c r="PST58" s="269"/>
      <c r="PSU58" s="269"/>
      <c r="PSV58" s="269"/>
      <c r="PSW58" s="269"/>
      <c r="PSX58" s="269"/>
      <c r="PSY58" s="269"/>
      <c r="PSZ58" s="269"/>
      <c r="PTA58" s="269"/>
      <c r="PTB58" s="269"/>
      <c r="PTC58" s="269"/>
      <c r="PTD58" s="269"/>
      <c r="PTE58" s="269"/>
      <c r="PTF58" s="269"/>
      <c r="PTG58" s="269"/>
      <c r="PTH58" s="269"/>
      <c r="PTI58" s="269"/>
      <c r="PTJ58" s="269"/>
      <c r="PTK58" s="269"/>
      <c r="PTL58" s="269"/>
      <c r="PTM58" s="269"/>
      <c r="PTN58" s="269"/>
      <c r="PTO58" s="269"/>
      <c r="PTP58" s="269"/>
      <c r="PTQ58" s="269"/>
      <c r="PTR58" s="269"/>
      <c r="PTS58" s="269"/>
      <c r="PTT58" s="269"/>
      <c r="PTU58" s="269"/>
      <c r="PTV58" s="269"/>
      <c r="PTW58" s="269"/>
      <c r="PTX58" s="269"/>
      <c r="PTY58" s="269"/>
      <c r="PTZ58" s="269"/>
      <c r="PUA58" s="269"/>
      <c r="PUB58" s="269"/>
      <c r="PUC58" s="269"/>
      <c r="PUD58" s="269"/>
      <c r="PUE58" s="269"/>
      <c r="PUF58" s="269"/>
      <c r="PUG58" s="269"/>
      <c r="PUH58" s="269"/>
      <c r="PUI58" s="269"/>
      <c r="PUJ58" s="269"/>
      <c r="PUK58" s="269"/>
      <c r="PUL58" s="269"/>
      <c r="PUM58" s="269"/>
      <c r="PUN58" s="269"/>
      <c r="PUO58" s="269"/>
      <c r="PUP58" s="269"/>
      <c r="PUQ58" s="269"/>
      <c r="PUR58" s="269"/>
      <c r="PUS58" s="269"/>
      <c r="PUT58" s="269"/>
      <c r="PUU58" s="269"/>
      <c r="PUV58" s="269"/>
      <c r="PUW58" s="269"/>
      <c r="PUX58" s="269"/>
      <c r="PUY58" s="269"/>
      <c r="PUZ58" s="269"/>
      <c r="PVA58" s="269"/>
      <c r="PVB58" s="269"/>
      <c r="PVC58" s="269"/>
      <c r="PVD58" s="269"/>
      <c r="PVE58" s="269"/>
      <c r="PVF58" s="269"/>
      <c r="PVG58" s="269"/>
      <c r="PVH58" s="269"/>
      <c r="PVI58" s="269"/>
      <c r="PVJ58" s="269"/>
      <c r="PVK58" s="269"/>
      <c r="PVL58" s="269"/>
      <c r="PVM58" s="269"/>
      <c r="PVN58" s="269"/>
      <c r="PVO58" s="269"/>
      <c r="PVP58" s="269"/>
      <c r="PVQ58" s="269"/>
      <c r="PVR58" s="269"/>
      <c r="PVS58" s="269"/>
      <c r="PVT58" s="269"/>
      <c r="PVU58" s="269"/>
      <c r="PVV58" s="269"/>
      <c r="PVW58" s="269"/>
      <c r="PVX58" s="269"/>
      <c r="PVY58" s="269"/>
      <c r="PVZ58" s="269"/>
      <c r="PWA58" s="269"/>
      <c r="PWB58" s="269"/>
      <c r="PWC58" s="269"/>
      <c r="PWD58" s="269"/>
      <c r="PWE58" s="269"/>
      <c r="PWF58" s="269"/>
      <c r="PWG58" s="269"/>
      <c r="PWH58" s="269"/>
      <c r="PWI58" s="269"/>
      <c r="PWJ58" s="269"/>
      <c r="PWK58" s="269"/>
      <c r="PWL58" s="269"/>
      <c r="PWM58" s="269"/>
      <c r="PWN58" s="269"/>
      <c r="PWO58" s="269"/>
      <c r="PWP58" s="269"/>
      <c r="PWQ58" s="269"/>
      <c r="PWR58" s="269"/>
      <c r="PWS58" s="269"/>
      <c r="PWT58" s="269"/>
      <c r="PWU58" s="269"/>
      <c r="PWV58" s="269"/>
      <c r="PWW58" s="269"/>
      <c r="PWX58" s="269"/>
      <c r="PWY58" s="269"/>
      <c r="PWZ58" s="269"/>
      <c r="PXA58" s="269"/>
      <c r="PXB58" s="269"/>
      <c r="PXC58" s="269"/>
      <c r="PXD58" s="269"/>
      <c r="PXE58" s="269"/>
      <c r="PXF58" s="269"/>
      <c r="PXG58" s="269"/>
      <c r="PXH58" s="269"/>
      <c r="PXI58" s="269"/>
      <c r="PXJ58" s="269"/>
      <c r="PXK58" s="269"/>
      <c r="PXL58" s="269"/>
      <c r="PXM58" s="269"/>
      <c r="PXN58" s="269"/>
      <c r="PXO58" s="269"/>
      <c r="PXP58" s="269"/>
      <c r="PXQ58" s="269"/>
      <c r="PXR58" s="269"/>
      <c r="PXS58" s="269"/>
      <c r="PXT58" s="269"/>
      <c r="PXU58" s="269"/>
      <c r="PXV58" s="269"/>
      <c r="PXW58" s="269"/>
      <c r="PXX58" s="269"/>
      <c r="PXY58" s="269"/>
      <c r="PXZ58" s="269"/>
      <c r="PYA58" s="269"/>
      <c r="PYB58" s="269"/>
      <c r="PYC58" s="269"/>
      <c r="PYD58" s="269"/>
      <c r="PYE58" s="269"/>
      <c r="PYF58" s="269"/>
      <c r="PYG58" s="269"/>
      <c r="PYH58" s="269"/>
      <c r="PYI58" s="269"/>
      <c r="PYJ58" s="269"/>
      <c r="PYK58" s="269"/>
      <c r="PYL58" s="269"/>
      <c r="PYM58" s="269"/>
      <c r="PYN58" s="269"/>
      <c r="PYO58" s="269"/>
      <c r="PYP58" s="269"/>
      <c r="PYQ58" s="269"/>
      <c r="PYR58" s="269"/>
      <c r="PYS58" s="269"/>
      <c r="PYT58" s="269"/>
      <c r="PYU58" s="269"/>
      <c r="PYV58" s="269"/>
      <c r="PYW58" s="269"/>
      <c r="PYX58" s="269"/>
      <c r="PYY58" s="269"/>
      <c r="PYZ58" s="269"/>
      <c r="PZA58" s="269"/>
      <c r="PZB58" s="269"/>
      <c r="PZC58" s="269"/>
      <c r="PZD58" s="269"/>
      <c r="PZE58" s="269"/>
      <c r="PZF58" s="269"/>
      <c r="PZG58" s="269"/>
      <c r="PZH58" s="269"/>
      <c r="PZI58" s="269"/>
      <c r="PZJ58" s="269"/>
      <c r="PZK58" s="269"/>
      <c r="PZL58" s="269"/>
      <c r="PZM58" s="269"/>
      <c r="PZN58" s="269"/>
      <c r="PZO58" s="269"/>
      <c r="PZP58" s="269"/>
      <c r="PZQ58" s="269"/>
      <c r="PZR58" s="269"/>
      <c r="PZS58" s="269"/>
      <c r="PZT58" s="269"/>
      <c r="PZU58" s="269"/>
      <c r="PZV58" s="269"/>
      <c r="PZW58" s="269"/>
      <c r="PZX58" s="269"/>
      <c r="PZY58" s="269"/>
      <c r="PZZ58" s="269"/>
      <c r="QAA58" s="269"/>
      <c r="QAB58" s="269"/>
      <c r="QAC58" s="269"/>
      <c r="QAD58" s="269"/>
      <c r="QAE58" s="269"/>
      <c r="QAF58" s="269"/>
      <c r="QAG58" s="269"/>
      <c r="QAH58" s="269"/>
      <c r="QAI58" s="269"/>
      <c r="QAJ58" s="269"/>
      <c r="QAK58" s="269"/>
      <c r="QAL58" s="269"/>
      <c r="QAM58" s="269"/>
      <c r="QAN58" s="269"/>
      <c r="QAO58" s="269"/>
      <c r="QAP58" s="269"/>
      <c r="QAQ58" s="269"/>
      <c r="QAR58" s="269"/>
      <c r="QAS58" s="269"/>
      <c r="QAT58" s="269"/>
      <c r="QAU58" s="269"/>
      <c r="QAV58" s="269"/>
      <c r="QAW58" s="269"/>
      <c r="QAX58" s="269"/>
      <c r="QAY58" s="269"/>
      <c r="QAZ58" s="269"/>
      <c r="QBA58" s="269"/>
      <c r="QBB58" s="269"/>
      <c r="QBC58" s="269"/>
      <c r="QBD58" s="269"/>
      <c r="QBE58" s="269"/>
      <c r="QBF58" s="269"/>
      <c r="QBG58" s="269"/>
      <c r="QBH58" s="269"/>
      <c r="QBI58" s="269"/>
      <c r="QBJ58" s="269"/>
      <c r="QBK58" s="269"/>
      <c r="QBL58" s="269"/>
      <c r="QBM58" s="269"/>
      <c r="QBN58" s="269"/>
      <c r="QBO58" s="269"/>
      <c r="QBP58" s="269"/>
      <c r="QBQ58" s="269"/>
      <c r="QBR58" s="269"/>
      <c r="QBS58" s="269"/>
      <c r="QBT58" s="269"/>
      <c r="QBU58" s="269"/>
      <c r="QBV58" s="269"/>
      <c r="QBW58" s="269"/>
      <c r="QBX58" s="269"/>
      <c r="QBY58" s="269"/>
      <c r="QBZ58" s="269"/>
      <c r="QCA58" s="269"/>
      <c r="QCB58" s="269"/>
      <c r="QCC58" s="269"/>
      <c r="QCD58" s="269"/>
      <c r="QCE58" s="269"/>
      <c r="QCF58" s="269"/>
      <c r="QCG58" s="269"/>
      <c r="QCH58" s="269"/>
      <c r="QCI58" s="269"/>
      <c r="QCJ58" s="269"/>
      <c r="QCK58" s="269"/>
      <c r="QCL58" s="269"/>
      <c r="QCM58" s="269"/>
      <c r="QCN58" s="269"/>
      <c r="QCO58" s="269"/>
      <c r="QCP58" s="269"/>
      <c r="QCQ58" s="269"/>
      <c r="QCR58" s="269"/>
      <c r="QCS58" s="269"/>
      <c r="QCT58" s="269"/>
      <c r="QCU58" s="269"/>
      <c r="QCV58" s="269"/>
      <c r="QCW58" s="269"/>
      <c r="QCX58" s="269"/>
      <c r="QCY58" s="269"/>
      <c r="QCZ58" s="269"/>
      <c r="QDA58" s="269"/>
      <c r="QDB58" s="269"/>
      <c r="QDC58" s="269"/>
      <c r="QDD58" s="269"/>
      <c r="QDE58" s="269"/>
      <c r="QDF58" s="269"/>
      <c r="QDG58" s="269"/>
      <c r="QDH58" s="269"/>
      <c r="QDI58" s="269"/>
      <c r="QDJ58" s="269"/>
      <c r="QDK58" s="269"/>
      <c r="QDL58" s="269"/>
      <c r="QDM58" s="269"/>
      <c r="QDN58" s="269"/>
      <c r="QDO58" s="269"/>
      <c r="QDP58" s="269"/>
      <c r="QDQ58" s="269"/>
      <c r="QDR58" s="269"/>
      <c r="QDS58" s="269"/>
      <c r="QDT58" s="269"/>
      <c r="QDU58" s="269"/>
      <c r="QDV58" s="269"/>
      <c r="QDW58" s="269"/>
      <c r="QDX58" s="269"/>
      <c r="QDY58" s="269"/>
      <c r="QDZ58" s="269"/>
      <c r="QEA58" s="269"/>
      <c r="QEB58" s="269"/>
      <c r="QEC58" s="269"/>
      <c r="QED58" s="269"/>
      <c r="QEE58" s="269"/>
      <c r="QEF58" s="269"/>
      <c r="QEG58" s="269"/>
      <c r="QEH58" s="269"/>
      <c r="QEI58" s="269"/>
      <c r="QEJ58" s="269"/>
      <c r="QEK58" s="269"/>
      <c r="QEL58" s="269"/>
      <c r="QEM58" s="269"/>
      <c r="QEN58" s="269"/>
      <c r="QEO58" s="269"/>
      <c r="QEP58" s="269"/>
      <c r="QEQ58" s="269"/>
      <c r="QER58" s="269"/>
      <c r="QES58" s="269"/>
      <c r="QET58" s="269"/>
      <c r="QEU58" s="269"/>
      <c r="QEV58" s="269"/>
      <c r="QEW58" s="269"/>
      <c r="QEX58" s="269"/>
      <c r="QEY58" s="269"/>
      <c r="QEZ58" s="269"/>
      <c r="QFA58" s="269"/>
      <c r="QFB58" s="269"/>
      <c r="QFC58" s="269"/>
      <c r="QFD58" s="269"/>
      <c r="QFE58" s="269"/>
      <c r="QFF58" s="269"/>
      <c r="QFG58" s="269"/>
      <c r="QFH58" s="269"/>
      <c r="QFI58" s="269"/>
      <c r="QFJ58" s="269"/>
      <c r="QFK58" s="269"/>
      <c r="QFL58" s="269"/>
      <c r="QFM58" s="269"/>
      <c r="QFN58" s="269"/>
      <c r="QFO58" s="269"/>
      <c r="QFP58" s="269"/>
      <c r="QFQ58" s="269"/>
      <c r="QFR58" s="269"/>
      <c r="QFS58" s="269"/>
      <c r="QFT58" s="269"/>
      <c r="QFU58" s="269"/>
      <c r="QFV58" s="269"/>
      <c r="QFW58" s="269"/>
      <c r="QFX58" s="269"/>
      <c r="QFY58" s="269"/>
      <c r="QFZ58" s="269"/>
      <c r="QGA58" s="269"/>
      <c r="QGB58" s="269"/>
      <c r="QGC58" s="269"/>
      <c r="QGD58" s="269"/>
      <c r="QGE58" s="269"/>
      <c r="QGF58" s="269"/>
      <c r="QGG58" s="269"/>
      <c r="QGH58" s="269"/>
      <c r="QGI58" s="269"/>
      <c r="QGJ58" s="269"/>
      <c r="QGK58" s="269"/>
      <c r="QGL58" s="269"/>
      <c r="QGM58" s="269"/>
      <c r="QGN58" s="269"/>
      <c r="QGO58" s="269"/>
      <c r="QGP58" s="269"/>
      <c r="QGQ58" s="269"/>
      <c r="QGR58" s="269"/>
      <c r="QGS58" s="269"/>
      <c r="QGT58" s="269"/>
      <c r="QGU58" s="269"/>
      <c r="QGV58" s="269"/>
      <c r="QGW58" s="269"/>
      <c r="QGX58" s="269"/>
      <c r="QGY58" s="269"/>
      <c r="QGZ58" s="269"/>
      <c r="QHA58" s="269"/>
      <c r="QHB58" s="269"/>
      <c r="QHC58" s="269"/>
      <c r="QHD58" s="269"/>
      <c r="QHE58" s="269"/>
      <c r="QHF58" s="269"/>
      <c r="QHG58" s="269"/>
      <c r="QHH58" s="269"/>
      <c r="QHI58" s="269"/>
      <c r="QHJ58" s="269"/>
      <c r="QHK58" s="269"/>
      <c r="QHL58" s="269"/>
      <c r="QHM58" s="269"/>
      <c r="QHN58" s="269"/>
      <c r="QHO58" s="269"/>
      <c r="QHP58" s="269"/>
      <c r="QHQ58" s="269"/>
      <c r="QHR58" s="269"/>
      <c r="QHS58" s="269"/>
      <c r="QHT58" s="269"/>
      <c r="QHU58" s="269"/>
      <c r="QHV58" s="269"/>
      <c r="QHW58" s="269"/>
      <c r="QHX58" s="269"/>
      <c r="QHY58" s="269"/>
      <c r="QHZ58" s="269"/>
      <c r="QIA58" s="269"/>
      <c r="QIB58" s="269"/>
      <c r="QIC58" s="269"/>
      <c r="QID58" s="269"/>
      <c r="QIE58" s="269"/>
      <c r="QIF58" s="269"/>
      <c r="QIG58" s="269"/>
      <c r="QIH58" s="269"/>
      <c r="QII58" s="269"/>
      <c r="QIJ58" s="269"/>
      <c r="QIK58" s="269"/>
      <c r="QIL58" s="269"/>
      <c r="QIM58" s="269"/>
      <c r="QIN58" s="269"/>
      <c r="QIO58" s="269"/>
      <c r="QIP58" s="269"/>
      <c r="QIQ58" s="269"/>
      <c r="QIR58" s="269"/>
      <c r="QIS58" s="269"/>
      <c r="QIT58" s="269"/>
      <c r="QIU58" s="269"/>
      <c r="QIV58" s="269"/>
      <c r="QIW58" s="269"/>
      <c r="QIX58" s="269"/>
      <c r="QIY58" s="269"/>
      <c r="QIZ58" s="269"/>
      <c r="QJA58" s="269"/>
      <c r="QJB58" s="269"/>
      <c r="QJC58" s="269"/>
      <c r="QJD58" s="269"/>
      <c r="QJE58" s="269"/>
      <c r="QJF58" s="269"/>
      <c r="QJG58" s="269"/>
      <c r="QJH58" s="269"/>
      <c r="QJI58" s="269"/>
      <c r="QJJ58" s="269"/>
      <c r="QJK58" s="269"/>
      <c r="QJL58" s="269"/>
      <c r="QJM58" s="269"/>
      <c r="QJN58" s="269"/>
      <c r="QJO58" s="269"/>
      <c r="QJP58" s="269"/>
      <c r="QJQ58" s="269"/>
      <c r="QJR58" s="269"/>
      <c r="QJS58" s="269"/>
      <c r="QJT58" s="269"/>
      <c r="QJU58" s="269"/>
      <c r="QJV58" s="269"/>
      <c r="QJW58" s="269"/>
      <c r="QJX58" s="269"/>
      <c r="QJY58" s="269"/>
      <c r="QJZ58" s="269"/>
      <c r="QKA58" s="269"/>
      <c r="QKB58" s="269"/>
      <c r="QKC58" s="269"/>
      <c r="QKD58" s="269"/>
      <c r="QKE58" s="269"/>
      <c r="QKF58" s="269"/>
      <c r="QKG58" s="269"/>
      <c r="QKH58" s="269"/>
      <c r="QKI58" s="269"/>
      <c r="QKJ58" s="269"/>
      <c r="QKK58" s="269"/>
      <c r="QKL58" s="269"/>
      <c r="QKM58" s="269"/>
      <c r="QKN58" s="269"/>
      <c r="QKO58" s="269"/>
      <c r="QKP58" s="269"/>
      <c r="QKQ58" s="269"/>
      <c r="QKR58" s="269"/>
      <c r="QKS58" s="269"/>
      <c r="QKT58" s="269"/>
      <c r="QKU58" s="269"/>
      <c r="QKV58" s="269"/>
      <c r="QKW58" s="269"/>
      <c r="QKX58" s="269"/>
      <c r="QKY58" s="269"/>
      <c r="QKZ58" s="269"/>
      <c r="QLA58" s="269"/>
      <c r="QLB58" s="269"/>
      <c r="QLC58" s="269"/>
      <c r="QLD58" s="269"/>
      <c r="QLE58" s="269"/>
      <c r="QLF58" s="269"/>
      <c r="QLG58" s="269"/>
      <c r="QLH58" s="269"/>
      <c r="QLI58" s="269"/>
      <c r="QLJ58" s="269"/>
      <c r="QLK58" s="269"/>
      <c r="QLL58" s="269"/>
      <c r="QLM58" s="269"/>
      <c r="QLN58" s="269"/>
      <c r="QLO58" s="269"/>
      <c r="QLP58" s="269"/>
      <c r="QLQ58" s="269"/>
      <c r="QLR58" s="269"/>
      <c r="QLS58" s="269"/>
      <c r="QLT58" s="269"/>
      <c r="QLU58" s="269"/>
      <c r="QLV58" s="269"/>
      <c r="QLW58" s="269"/>
      <c r="QLX58" s="269"/>
      <c r="QLY58" s="269"/>
      <c r="QLZ58" s="269"/>
      <c r="QMA58" s="269"/>
      <c r="QMB58" s="269"/>
      <c r="QMC58" s="269"/>
      <c r="QMD58" s="269"/>
      <c r="QME58" s="269"/>
      <c r="QMF58" s="269"/>
      <c r="QMG58" s="269"/>
      <c r="QMH58" s="269"/>
      <c r="QMI58" s="269"/>
      <c r="QMJ58" s="269"/>
      <c r="QMK58" s="269"/>
      <c r="QML58" s="269"/>
      <c r="QMM58" s="269"/>
      <c r="QMN58" s="269"/>
      <c r="QMO58" s="269"/>
      <c r="QMP58" s="269"/>
      <c r="QMQ58" s="269"/>
      <c r="QMR58" s="269"/>
      <c r="QMS58" s="269"/>
      <c r="QMT58" s="269"/>
      <c r="QMU58" s="269"/>
      <c r="QMV58" s="269"/>
      <c r="QMW58" s="269"/>
      <c r="QMX58" s="269"/>
      <c r="QMY58" s="269"/>
      <c r="QMZ58" s="269"/>
      <c r="QNA58" s="269"/>
      <c r="QNB58" s="269"/>
      <c r="QNC58" s="269"/>
      <c r="QND58" s="269"/>
      <c r="QNE58" s="269"/>
      <c r="QNF58" s="269"/>
      <c r="QNG58" s="269"/>
      <c r="QNH58" s="269"/>
      <c r="QNI58" s="269"/>
      <c r="QNJ58" s="269"/>
      <c r="QNK58" s="269"/>
      <c r="QNL58" s="269"/>
      <c r="QNM58" s="269"/>
      <c r="QNN58" s="269"/>
      <c r="QNO58" s="269"/>
      <c r="QNP58" s="269"/>
      <c r="QNQ58" s="269"/>
      <c r="QNR58" s="269"/>
      <c r="QNS58" s="269"/>
      <c r="QNT58" s="269"/>
      <c r="QNU58" s="269"/>
      <c r="QNV58" s="269"/>
      <c r="QNW58" s="269"/>
      <c r="QNX58" s="269"/>
      <c r="QNY58" s="269"/>
      <c r="QNZ58" s="269"/>
      <c r="QOA58" s="269"/>
      <c r="QOB58" s="269"/>
      <c r="QOC58" s="269"/>
      <c r="QOD58" s="269"/>
      <c r="QOE58" s="269"/>
      <c r="QOF58" s="269"/>
      <c r="QOG58" s="269"/>
      <c r="QOH58" s="269"/>
      <c r="QOI58" s="269"/>
      <c r="QOJ58" s="269"/>
      <c r="QOK58" s="269"/>
      <c r="QOL58" s="269"/>
      <c r="QOM58" s="269"/>
      <c r="QON58" s="269"/>
      <c r="QOO58" s="269"/>
      <c r="QOP58" s="269"/>
      <c r="QOQ58" s="269"/>
      <c r="QOR58" s="269"/>
      <c r="QOS58" s="269"/>
      <c r="QOT58" s="269"/>
      <c r="QOU58" s="269"/>
      <c r="QOV58" s="269"/>
      <c r="QOW58" s="269"/>
      <c r="QOX58" s="269"/>
      <c r="QOY58" s="269"/>
      <c r="QOZ58" s="269"/>
      <c r="QPA58" s="269"/>
      <c r="QPB58" s="269"/>
      <c r="QPC58" s="269"/>
      <c r="QPD58" s="269"/>
      <c r="QPE58" s="269"/>
      <c r="QPF58" s="269"/>
      <c r="QPG58" s="269"/>
      <c r="QPH58" s="269"/>
      <c r="QPI58" s="269"/>
      <c r="QPJ58" s="269"/>
      <c r="QPK58" s="269"/>
      <c r="QPL58" s="269"/>
      <c r="QPM58" s="269"/>
      <c r="QPN58" s="269"/>
      <c r="QPO58" s="269"/>
      <c r="QPP58" s="269"/>
      <c r="QPQ58" s="269"/>
      <c r="QPR58" s="269"/>
      <c r="QPS58" s="269"/>
      <c r="QPT58" s="269"/>
      <c r="QPU58" s="269"/>
      <c r="QPV58" s="269"/>
      <c r="QPW58" s="269"/>
      <c r="QPX58" s="269"/>
      <c r="QPY58" s="269"/>
      <c r="QPZ58" s="269"/>
      <c r="QQA58" s="269"/>
      <c r="QQB58" s="269"/>
      <c r="QQC58" s="269"/>
      <c r="QQD58" s="269"/>
      <c r="QQE58" s="269"/>
      <c r="QQF58" s="269"/>
      <c r="QQG58" s="269"/>
      <c r="QQH58" s="269"/>
      <c r="QQI58" s="269"/>
      <c r="QQJ58" s="269"/>
      <c r="QQK58" s="269"/>
      <c r="QQL58" s="269"/>
      <c r="QQM58" s="269"/>
      <c r="QQN58" s="269"/>
      <c r="QQO58" s="269"/>
      <c r="QQP58" s="269"/>
      <c r="QQQ58" s="269"/>
      <c r="QQR58" s="269"/>
      <c r="QQS58" s="269"/>
      <c r="QQT58" s="269"/>
      <c r="QQU58" s="269"/>
      <c r="QQV58" s="269"/>
      <c r="QQW58" s="269"/>
      <c r="QQX58" s="269"/>
      <c r="QQY58" s="269"/>
      <c r="QQZ58" s="269"/>
      <c r="QRA58" s="269"/>
      <c r="QRB58" s="269"/>
      <c r="QRC58" s="269"/>
      <c r="QRD58" s="269"/>
      <c r="QRE58" s="269"/>
      <c r="QRF58" s="269"/>
      <c r="QRG58" s="269"/>
      <c r="QRH58" s="269"/>
      <c r="QRI58" s="269"/>
      <c r="QRJ58" s="269"/>
      <c r="QRK58" s="269"/>
      <c r="QRL58" s="269"/>
      <c r="QRM58" s="269"/>
      <c r="QRN58" s="269"/>
      <c r="QRO58" s="269"/>
      <c r="QRP58" s="269"/>
      <c r="QRQ58" s="269"/>
      <c r="QRR58" s="269"/>
      <c r="QRS58" s="269"/>
      <c r="QRT58" s="269"/>
      <c r="QRU58" s="269"/>
      <c r="QRV58" s="269"/>
      <c r="QRW58" s="269"/>
      <c r="QRX58" s="269"/>
      <c r="QRY58" s="269"/>
      <c r="QRZ58" s="269"/>
      <c r="QSA58" s="269"/>
      <c r="QSB58" s="269"/>
      <c r="QSC58" s="269"/>
      <c r="QSD58" s="269"/>
      <c r="QSE58" s="269"/>
      <c r="QSF58" s="269"/>
      <c r="QSG58" s="269"/>
      <c r="QSH58" s="269"/>
      <c r="QSI58" s="269"/>
      <c r="QSJ58" s="269"/>
      <c r="QSK58" s="269"/>
      <c r="QSL58" s="269"/>
      <c r="QSM58" s="269"/>
      <c r="QSN58" s="269"/>
      <c r="QSO58" s="269"/>
      <c r="QSP58" s="269"/>
      <c r="QSQ58" s="269"/>
      <c r="QSR58" s="269"/>
      <c r="QSS58" s="269"/>
      <c r="QST58" s="269"/>
      <c r="QSU58" s="269"/>
      <c r="QSV58" s="269"/>
      <c r="QSW58" s="269"/>
      <c r="QSX58" s="269"/>
      <c r="QSY58" s="269"/>
      <c r="QSZ58" s="269"/>
      <c r="QTA58" s="269"/>
      <c r="QTB58" s="269"/>
      <c r="QTC58" s="269"/>
      <c r="QTD58" s="269"/>
      <c r="QTE58" s="269"/>
      <c r="QTF58" s="269"/>
      <c r="QTG58" s="269"/>
      <c r="QTH58" s="269"/>
      <c r="QTI58" s="269"/>
      <c r="QTJ58" s="269"/>
      <c r="QTK58" s="269"/>
      <c r="QTL58" s="269"/>
      <c r="QTM58" s="269"/>
      <c r="QTN58" s="269"/>
      <c r="QTO58" s="269"/>
      <c r="QTP58" s="269"/>
      <c r="QTQ58" s="269"/>
      <c r="QTR58" s="269"/>
      <c r="QTS58" s="269"/>
      <c r="QTT58" s="269"/>
      <c r="QTU58" s="269"/>
      <c r="QTV58" s="269"/>
      <c r="QTW58" s="269"/>
      <c r="QTX58" s="269"/>
      <c r="QTY58" s="269"/>
      <c r="QTZ58" s="269"/>
      <c r="QUA58" s="269"/>
      <c r="QUB58" s="269"/>
      <c r="QUC58" s="269"/>
      <c r="QUD58" s="269"/>
      <c r="QUE58" s="269"/>
      <c r="QUF58" s="269"/>
      <c r="QUG58" s="269"/>
      <c r="QUH58" s="269"/>
      <c r="QUI58" s="269"/>
      <c r="QUJ58" s="269"/>
      <c r="QUK58" s="269"/>
      <c r="QUL58" s="269"/>
      <c r="QUM58" s="269"/>
      <c r="QUN58" s="269"/>
      <c r="QUO58" s="269"/>
      <c r="QUP58" s="269"/>
      <c r="QUQ58" s="269"/>
      <c r="QUR58" s="269"/>
      <c r="QUS58" s="269"/>
      <c r="QUT58" s="269"/>
      <c r="QUU58" s="269"/>
      <c r="QUV58" s="269"/>
      <c r="QUW58" s="269"/>
      <c r="QUX58" s="269"/>
      <c r="QUY58" s="269"/>
      <c r="QUZ58" s="269"/>
      <c r="QVA58" s="269"/>
      <c r="QVB58" s="269"/>
      <c r="QVC58" s="269"/>
      <c r="QVD58" s="269"/>
      <c r="QVE58" s="269"/>
      <c r="QVF58" s="269"/>
      <c r="QVG58" s="269"/>
      <c r="QVH58" s="269"/>
      <c r="QVI58" s="269"/>
      <c r="QVJ58" s="269"/>
      <c r="QVK58" s="269"/>
      <c r="QVL58" s="269"/>
      <c r="QVM58" s="269"/>
      <c r="QVN58" s="269"/>
      <c r="QVO58" s="269"/>
      <c r="QVP58" s="269"/>
      <c r="QVQ58" s="269"/>
      <c r="QVR58" s="269"/>
      <c r="QVS58" s="269"/>
      <c r="QVT58" s="269"/>
      <c r="QVU58" s="269"/>
      <c r="QVV58" s="269"/>
      <c r="QVW58" s="269"/>
      <c r="QVX58" s="269"/>
      <c r="QVY58" s="269"/>
      <c r="QVZ58" s="269"/>
      <c r="QWA58" s="269"/>
      <c r="QWB58" s="269"/>
      <c r="QWC58" s="269"/>
      <c r="QWD58" s="269"/>
      <c r="QWE58" s="269"/>
      <c r="QWF58" s="269"/>
      <c r="QWG58" s="269"/>
      <c r="QWH58" s="269"/>
      <c r="QWI58" s="269"/>
      <c r="QWJ58" s="269"/>
      <c r="QWK58" s="269"/>
      <c r="QWL58" s="269"/>
      <c r="QWM58" s="269"/>
      <c r="QWN58" s="269"/>
      <c r="QWO58" s="269"/>
      <c r="QWP58" s="269"/>
      <c r="QWQ58" s="269"/>
      <c r="QWR58" s="269"/>
      <c r="QWS58" s="269"/>
      <c r="QWT58" s="269"/>
      <c r="QWU58" s="269"/>
      <c r="QWV58" s="269"/>
      <c r="QWW58" s="269"/>
      <c r="QWX58" s="269"/>
      <c r="QWY58" s="269"/>
      <c r="QWZ58" s="269"/>
      <c r="QXA58" s="269"/>
      <c r="QXB58" s="269"/>
      <c r="QXC58" s="269"/>
      <c r="QXD58" s="269"/>
      <c r="QXE58" s="269"/>
      <c r="QXF58" s="269"/>
      <c r="QXG58" s="269"/>
      <c r="QXH58" s="269"/>
      <c r="QXI58" s="269"/>
      <c r="QXJ58" s="269"/>
      <c r="QXK58" s="269"/>
      <c r="QXL58" s="269"/>
      <c r="QXM58" s="269"/>
      <c r="QXN58" s="269"/>
      <c r="QXO58" s="269"/>
      <c r="QXP58" s="269"/>
      <c r="QXQ58" s="269"/>
      <c r="QXR58" s="269"/>
      <c r="QXS58" s="269"/>
      <c r="QXT58" s="269"/>
      <c r="QXU58" s="269"/>
      <c r="QXV58" s="269"/>
      <c r="QXW58" s="269"/>
      <c r="QXX58" s="269"/>
      <c r="QXY58" s="269"/>
      <c r="QXZ58" s="269"/>
      <c r="QYA58" s="269"/>
      <c r="QYB58" s="269"/>
      <c r="QYC58" s="269"/>
      <c r="QYD58" s="269"/>
      <c r="QYE58" s="269"/>
      <c r="QYF58" s="269"/>
      <c r="QYG58" s="269"/>
      <c r="QYH58" s="269"/>
      <c r="QYI58" s="269"/>
      <c r="QYJ58" s="269"/>
      <c r="QYK58" s="269"/>
      <c r="QYL58" s="269"/>
      <c r="QYM58" s="269"/>
      <c r="QYN58" s="269"/>
      <c r="QYO58" s="269"/>
      <c r="QYP58" s="269"/>
      <c r="QYQ58" s="269"/>
      <c r="QYR58" s="269"/>
      <c r="QYS58" s="269"/>
      <c r="QYT58" s="269"/>
      <c r="QYU58" s="269"/>
      <c r="QYV58" s="269"/>
      <c r="QYW58" s="269"/>
      <c r="QYX58" s="269"/>
      <c r="QYY58" s="269"/>
      <c r="QYZ58" s="269"/>
      <c r="QZA58" s="269"/>
      <c r="QZB58" s="269"/>
      <c r="QZC58" s="269"/>
      <c r="QZD58" s="269"/>
      <c r="QZE58" s="269"/>
      <c r="QZF58" s="269"/>
      <c r="QZG58" s="269"/>
      <c r="QZH58" s="269"/>
      <c r="QZI58" s="269"/>
      <c r="QZJ58" s="269"/>
      <c r="QZK58" s="269"/>
      <c r="QZL58" s="269"/>
      <c r="QZM58" s="269"/>
      <c r="QZN58" s="269"/>
      <c r="QZO58" s="269"/>
      <c r="QZP58" s="269"/>
      <c r="QZQ58" s="269"/>
      <c r="QZR58" s="269"/>
      <c r="QZS58" s="269"/>
      <c r="QZT58" s="269"/>
      <c r="QZU58" s="269"/>
      <c r="QZV58" s="269"/>
      <c r="QZW58" s="269"/>
      <c r="QZX58" s="269"/>
      <c r="QZY58" s="269"/>
      <c r="QZZ58" s="269"/>
      <c r="RAA58" s="269"/>
      <c r="RAB58" s="269"/>
      <c r="RAC58" s="269"/>
      <c r="RAD58" s="269"/>
      <c r="RAE58" s="269"/>
      <c r="RAF58" s="269"/>
      <c r="RAG58" s="269"/>
      <c r="RAH58" s="269"/>
      <c r="RAI58" s="269"/>
      <c r="RAJ58" s="269"/>
      <c r="RAK58" s="269"/>
      <c r="RAL58" s="269"/>
      <c r="RAM58" s="269"/>
      <c r="RAN58" s="269"/>
      <c r="RAO58" s="269"/>
      <c r="RAP58" s="269"/>
      <c r="RAQ58" s="269"/>
      <c r="RAR58" s="269"/>
      <c r="RAS58" s="269"/>
      <c r="RAT58" s="269"/>
      <c r="RAU58" s="269"/>
      <c r="RAV58" s="269"/>
      <c r="RAW58" s="269"/>
      <c r="RAX58" s="269"/>
      <c r="RAY58" s="269"/>
      <c r="RAZ58" s="269"/>
      <c r="RBA58" s="269"/>
      <c r="RBB58" s="269"/>
      <c r="RBC58" s="269"/>
      <c r="RBD58" s="269"/>
      <c r="RBE58" s="269"/>
      <c r="RBF58" s="269"/>
      <c r="RBG58" s="269"/>
      <c r="RBH58" s="269"/>
      <c r="RBI58" s="269"/>
      <c r="RBJ58" s="269"/>
      <c r="RBK58" s="269"/>
      <c r="RBL58" s="269"/>
      <c r="RBM58" s="269"/>
      <c r="RBN58" s="269"/>
      <c r="RBO58" s="269"/>
      <c r="RBP58" s="269"/>
      <c r="RBQ58" s="269"/>
      <c r="RBR58" s="269"/>
      <c r="RBS58" s="269"/>
      <c r="RBT58" s="269"/>
      <c r="RBU58" s="269"/>
      <c r="RBV58" s="269"/>
      <c r="RBW58" s="269"/>
      <c r="RBX58" s="269"/>
      <c r="RBY58" s="269"/>
      <c r="RBZ58" s="269"/>
      <c r="RCA58" s="269"/>
      <c r="RCB58" s="269"/>
      <c r="RCC58" s="269"/>
      <c r="RCD58" s="269"/>
      <c r="RCE58" s="269"/>
      <c r="RCF58" s="269"/>
      <c r="RCG58" s="269"/>
      <c r="RCH58" s="269"/>
      <c r="RCI58" s="269"/>
      <c r="RCJ58" s="269"/>
      <c r="RCK58" s="269"/>
      <c r="RCL58" s="269"/>
      <c r="RCM58" s="269"/>
      <c r="RCN58" s="269"/>
      <c r="RCO58" s="269"/>
      <c r="RCP58" s="269"/>
      <c r="RCQ58" s="269"/>
      <c r="RCR58" s="269"/>
      <c r="RCS58" s="269"/>
      <c r="RCT58" s="269"/>
      <c r="RCU58" s="269"/>
      <c r="RCV58" s="269"/>
      <c r="RCW58" s="269"/>
      <c r="RCX58" s="269"/>
      <c r="RCY58" s="269"/>
      <c r="RCZ58" s="269"/>
      <c r="RDA58" s="269"/>
      <c r="RDB58" s="269"/>
      <c r="RDC58" s="269"/>
      <c r="RDD58" s="269"/>
      <c r="RDE58" s="269"/>
      <c r="RDF58" s="269"/>
      <c r="RDG58" s="269"/>
      <c r="RDH58" s="269"/>
      <c r="RDI58" s="269"/>
      <c r="RDJ58" s="269"/>
      <c r="RDK58" s="269"/>
      <c r="RDL58" s="269"/>
      <c r="RDM58" s="269"/>
      <c r="RDN58" s="269"/>
      <c r="RDO58" s="269"/>
      <c r="RDP58" s="269"/>
      <c r="RDQ58" s="269"/>
      <c r="RDR58" s="269"/>
      <c r="RDS58" s="269"/>
      <c r="RDT58" s="269"/>
      <c r="RDU58" s="269"/>
      <c r="RDV58" s="269"/>
      <c r="RDW58" s="269"/>
      <c r="RDX58" s="269"/>
      <c r="RDY58" s="269"/>
      <c r="RDZ58" s="269"/>
      <c r="REA58" s="269"/>
      <c r="REB58" s="269"/>
      <c r="REC58" s="269"/>
      <c r="RED58" s="269"/>
      <c r="REE58" s="269"/>
      <c r="REF58" s="269"/>
      <c r="REG58" s="269"/>
      <c r="REH58" s="269"/>
      <c r="REI58" s="269"/>
      <c r="REJ58" s="269"/>
      <c r="REK58" s="269"/>
      <c r="REL58" s="269"/>
      <c r="REM58" s="269"/>
      <c r="REN58" s="269"/>
      <c r="REO58" s="269"/>
      <c r="REP58" s="269"/>
      <c r="REQ58" s="269"/>
      <c r="RER58" s="269"/>
      <c r="RES58" s="269"/>
      <c r="RET58" s="269"/>
      <c r="REU58" s="269"/>
      <c r="REV58" s="269"/>
      <c r="REW58" s="269"/>
      <c r="REX58" s="269"/>
      <c r="REY58" s="269"/>
      <c r="REZ58" s="269"/>
      <c r="RFA58" s="269"/>
      <c r="RFB58" s="269"/>
      <c r="RFC58" s="269"/>
      <c r="RFD58" s="269"/>
      <c r="RFE58" s="269"/>
      <c r="RFF58" s="269"/>
      <c r="RFG58" s="269"/>
      <c r="RFH58" s="269"/>
      <c r="RFI58" s="269"/>
      <c r="RFJ58" s="269"/>
      <c r="RFK58" s="269"/>
      <c r="RFL58" s="269"/>
      <c r="RFM58" s="269"/>
      <c r="RFN58" s="269"/>
      <c r="RFO58" s="269"/>
      <c r="RFP58" s="269"/>
      <c r="RFQ58" s="269"/>
      <c r="RFR58" s="269"/>
      <c r="RFS58" s="269"/>
      <c r="RFT58" s="269"/>
      <c r="RFU58" s="269"/>
      <c r="RFV58" s="269"/>
      <c r="RFW58" s="269"/>
      <c r="RFX58" s="269"/>
      <c r="RFY58" s="269"/>
      <c r="RFZ58" s="269"/>
      <c r="RGA58" s="269"/>
      <c r="RGB58" s="269"/>
      <c r="RGC58" s="269"/>
      <c r="RGD58" s="269"/>
      <c r="RGE58" s="269"/>
      <c r="RGF58" s="269"/>
      <c r="RGG58" s="269"/>
      <c r="RGH58" s="269"/>
      <c r="RGI58" s="269"/>
      <c r="RGJ58" s="269"/>
      <c r="RGK58" s="269"/>
      <c r="RGL58" s="269"/>
      <c r="RGM58" s="269"/>
      <c r="RGN58" s="269"/>
      <c r="RGO58" s="269"/>
      <c r="RGP58" s="269"/>
      <c r="RGQ58" s="269"/>
      <c r="RGR58" s="269"/>
      <c r="RGS58" s="269"/>
      <c r="RGT58" s="269"/>
      <c r="RGU58" s="269"/>
      <c r="RGV58" s="269"/>
      <c r="RGW58" s="269"/>
      <c r="RGX58" s="269"/>
      <c r="RGY58" s="269"/>
      <c r="RGZ58" s="269"/>
      <c r="RHA58" s="269"/>
      <c r="RHB58" s="269"/>
      <c r="RHC58" s="269"/>
      <c r="RHD58" s="269"/>
      <c r="RHE58" s="269"/>
      <c r="RHF58" s="269"/>
      <c r="RHG58" s="269"/>
      <c r="RHH58" s="269"/>
      <c r="RHI58" s="269"/>
      <c r="RHJ58" s="269"/>
      <c r="RHK58" s="269"/>
      <c r="RHL58" s="269"/>
      <c r="RHM58" s="269"/>
      <c r="RHN58" s="269"/>
      <c r="RHO58" s="269"/>
      <c r="RHP58" s="269"/>
      <c r="RHQ58" s="269"/>
      <c r="RHR58" s="269"/>
      <c r="RHS58" s="269"/>
      <c r="RHT58" s="269"/>
      <c r="RHU58" s="269"/>
      <c r="RHV58" s="269"/>
      <c r="RHW58" s="269"/>
      <c r="RHX58" s="269"/>
      <c r="RHY58" s="269"/>
      <c r="RHZ58" s="269"/>
      <c r="RIA58" s="269"/>
      <c r="RIB58" s="269"/>
      <c r="RIC58" s="269"/>
      <c r="RID58" s="269"/>
      <c r="RIE58" s="269"/>
      <c r="RIF58" s="269"/>
      <c r="RIG58" s="269"/>
      <c r="RIH58" s="269"/>
      <c r="RII58" s="269"/>
      <c r="RIJ58" s="269"/>
      <c r="RIK58" s="269"/>
      <c r="RIL58" s="269"/>
      <c r="RIM58" s="269"/>
      <c r="RIN58" s="269"/>
      <c r="RIO58" s="269"/>
      <c r="RIP58" s="269"/>
      <c r="RIQ58" s="269"/>
      <c r="RIR58" s="269"/>
      <c r="RIS58" s="269"/>
      <c r="RIT58" s="269"/>
      <c r="RIU58" s="269"/>
      <c r="RIV58" s="269"/>
      <c r="RIW58" s="269"/>
      <c r="RIX58" s="269"/>
      <c r="RIY58" s="269"/>
      <c r="RIZ58" s="269"/>
      <c r="RJA58" s="269"/>
      <c r="RJB58" s="269"/>
      <c r="RJC58" s="269"/>
      <c r="RJD58" s="269"/>
      <c r="RJE58" s="269"/>
      <c r="RJF58" s="269"/>
      <c r="RJG58" s="269"/>
      <c r="RJH58" s="269"/>
      <c r="RJI58" s="269"/>
      <c r="RJJ58" s="269"/>
      <c r="RJK58" s="269"/>
      <c r="RJL58" s="269"/>
      <c r="RJM58" s="269"/>
      <c r="RJN58" s="269"/>
      <c r="RJO58" s="269"/>
      <c r="RJP58" s="269"/>
      <c r="RJQ58" s="269"/>
      <c r="RJR58" s="269"/>
      <c r="RJS58" s="269"/>
      <c r="RJT58" s="269"/>
      <c r="RJU58" s="269"/>
      <c r="RJV58" s="269"/>
      <c r="RJW58" s="269"/>
      <c r="RJX58" s="269"/>
      <c r="RJY58" s="269"/>
      <c r="RJZ58" s="269"/>
      <c r="RKA58" s="269"/>
      <c r="RKB58" s="269"/>
      <c r="RKC58" s="269"/>
      <c r="RKD58" s="269"/>
      <c r="RKE58" s="269"/>
      <c r="RKF58" s="269"/>
      <c r="RKG58" s="269"/>
      <c r="RKH58" s="269"/>
      <c r="RKI58" s="269"/>
      <c r="RKJ58" s="269"/>
      <c r="RKK58" s="269"/>
      <c r="RKL58" s="269"/>
      <c r="RKM58" s="269"/>
      <c r="RKN58" s="269"/>
      <c r="RKO58" s="269"/>
      <c r="RKP58" s="269"/>
      <c r="RKQ58" s="269"/>
      <c r="RKR58" s="269"/>
      <c r="RKS58" s="269"/>
      <c r="RKT58" s="269"/>
      <c r="RKU58" s="269"/>
      <c r="RKV58" s="269"/>
      <c r="RKW58" s="269"/>
      <c r="RKX58" s="269"/>
      <c r="RKY58" s="269"/>
      <c r="RKZ58" s="269"/>
      <c r="RLA58" s="269"/>
      <c r="RLB58" s="269"/>
      <c r="RLC58" s="269"/>
      <c r="RLD58" s="269"/>
      <c r="RLE58" s="269"/>
      <c r="RLF58" s="269"/>
      <c r="RLG58" s="269"/>
      <c r="RLH58" s="269"/>
      <c r="RLI58" s="269"/>
      <c r="RLJ58" s="269"/>
      <c r="RLK58" s="269"/>
      <c r="RLL58" s="269"/>
      <c r="RLM58" s="269"/>
      <c r="RLN58" s="269"/>
      <c r="RLO58" s="269"/>
      <c r="RLP58" s="269"/>
      <c r="RLQ58" s="269"/>
      <c r="RLR58" s="269"/>
      <c r="RLS58" s="269"/>
      <c r="RLT58" s="269"/>
      <c r="RLU58" s="269"/>
      <c r="RLV58" s="269"/>
      <c r="RLW58" s="269"/>
      <c r="RLX58" s="269"/>
      <c r="RLY58" s="269"/>
      <c r="RLZ58" s="269"/>
      <c r="RMA58" s="269"/>
      <c r="RMB58" s="269"/>
      <c r="RMC58" s="269"/>
      <c r="RMD58" s="269"/>
      <c r="RME58" s="269"/>
      <c r="RMF58" s="269"/>
      <c r="RMG58" s="269"/>
      <c r="RMH58" s="269"/>
      <c r="RMI58" s="269"/>
      <c r="RMJ58" s="269"/>
      <c r="RMK58" s="269"/>
      <c r="RML58" s="269"/>
      <c r="RMM58" s="269"/>
      <c r="RMN58" s="269"/>
      <c r="RMO58" s="269"/>
      <c r="RMP58" s="269"/>
      <c r="RMQ58" s="269"/>
      <c r="RMR58" s="269"/>
      <c r="RMS58" s="269"/>
      <c r="RMT58" s="269"/>
      <c r="RMU58" s="269"/>
      <c r="RMV58" s="269"/>
      <c r="RMW58" s="269"/>
      <c r="RMX58" s="269"/>
      <c r="RMY58" s="269"/>
      <c r="RMZ58" s="269"/>
      <c r="RNA58" s="269"/>
      <c r="RNB58" s="269"/>
      <c r="RNC58" s="269"/>
      <c r="RND58" s="269"/>
      <c r="RNE58" s="269"/>
      <c r="RNF58" s="269"/>
      <c r="RNG58" s="269"/>
      <c r="RNH58" s="269"/>
      <c r="RNI58" s="269"/>
      <c r="RNJ58" s="269"/>
      <c r="RNK58" s="269"/>
      <c r="RNL58" s="269"/>
      <c r="RNM58" s="269"/>
      <c r="RNN58" s="269"/>
      <c r="RNO58" s="269"/>
      <c r="RNP58" s="269"/>
      <c r="RNQ58" s="269"/>
      <c r="RNR58" s="269"/>
      <c r="RNS58" s="269"/>
      <c r="RNT58" s="269"/>
      <c r="RNU58" s="269"/>
      <c r="RNV58" s="269"/>
      <c r="RNW58" s="269"/>
      <c r="RNX58" s="269"/>
      <c r="RNY58" s="269"/>
      <c r="RNZ58" s="269"/>
      <c r="ROA58" s="269"/>
      <c r="ROB58" s="269"/>
      <c r="ROC58" s="269"/>
      <c r="ROD58" s="269"/>
      <c r="ROE58" s="269"/>
      <c r="ROF58" s="269"/>
      <c r="ROG58" s="269"/>
      <c r="ROH58" s="269"/>
      <c r="ROI58" s="269"/>
      <c r="ROJ58" s="269"/>
      <c r="ROK58" s="269"/>
      <c r="ROL58" s="269"/>
      <c r="ROM58" s="269"/>
      <c r="RON58" s="269"/>
      <c r="ROO58" s="269"/>
      <c r="ROP58" s="269"/>
      <c r="ROQ58" s="269"/>
      <c r="ROR58" s="269"/>
      <c r="ROS58" s="269"/>
      <c r="ROT58" s="269"/>
      <c r="ROU58" s="269"/>
      <c r="ROV58" s="269"/>
      <c r="ROW58" s="269"/>
      <c r="ROX58" s="269"/>
      <c r="ROY58" s="269"/>
      <c r="ROZ58" s="269"/>
      <c r="RPA58" s="269"/>
      <c r="RPB58" s="269"/>
      <c r="RPC58" s="269"/>
      <c r="RPD58" s="269"/>
      <c r="RPE58" s="269"/>
      <c r="RPF58" s="269"/>
      <c r="RPG58" s="269"/>
      <c r="RPH58" s="269"/>
      <c r="RPI58" s="269"/>
      <c r="RPJ58" s="269"/>
      <c r="RPK58" s="269"/>
      <c r="RPL58" s="269"/>
      <c r="RPM58" s="269"/>
      <c r="RPN58" s="269"/>
      <c r="RPO58" s="269"/>
      <c r="RPP58" s="269"/>
      <c r="RPQ58" s="269"/>
      <c r="RPR58" s="269"/>
      <c r="RPS58" s="269"/>
      <c r="RPT58" s="269"/>
      <c r="RPU58" s="269"/>
      <c r="RPV58" s="269"/>
      <c r="RPW58" s="269"/>
      <c r="RPX58" s="269"/>
      <c r="RPY58" s="269"/>
      <c r="RPZ58" s="269"/>
      <c r="RQA58" s="269"/>
      <c r="RQB58" s="269"/>
      <c r="RQC58" s="269"/>
      <c r="RQD58" s="269"/>
      <c r="RQE58" s="269"/>
      <c r="RQF58" s="269"/>
      <c r="RQG58" s="269"/>
      <c r="RQH58" s="269"/>
      <c r="RQI58" s="269"/>
      <c r="RQJ58" s="269"/>
      <c r="RQK58" s="269"/>
      <c r="RQL58" s="269"/>
      <c r="RQM58" s="269"/>
      <c r="RQN58" s="269"/>
      <c r="RQO58" s="269"/>
      <c r="RQP58" s="269"/>
      <c r="RQQ58" s="269"/>
      <c r="RQR58" s="269"/>
      <c r="RQS58" s="269"/>
      <c r="RQT58" s="269"/>
      <c r="RQU58" s="269"/>
      <c r="RQV58" s="269"/>
      <c r="RQW58" s="269"/>
      <c r="RQX58" s="269"/>
      <c r="RQY58" s="269"/>
      <c r="RQZ58" s="269"/>
      <c r="RRA58" s="269"/>
      <c r="RRB58" s="269"/>
      <c r="RRC58" s="269"/>
      <c r="RRD58" s="269"/>
      <c r="RRE58" s="269"/>
      <c r="RRF58" s="269"/>
      <c r="RRG58" s="269"/>
      <c r="RRH58" s="269"/>
      <c r="RRI58" s="269"/>
      <c r="RRJ58" s="269"/>
      <c r="RRK58" s="269"/>
      <c r="RRL58" s="269"/>
      <c r="RRM58" s="269"/>
      <c r="RRN58" s="269"/>
      <c r="RRO58" s="269"/>
      <c r="RRP58" s="269"/>
      <c r="RRQ58" s="269"/>
      <c r="RRR58" s="269"/>
      <c r="RRS58" s="269"/>
      <c r="RRT58" s="269"/>
      <c r="RRU58" s="269"/>
      <c r="RRV58" s="269"/>
      <c r="RRW58" s="269"/>
      <c r="RRX58" s="269"/>
      <c r="RRY58" s="269"/>
      <c r="RRZ58" s="269"/>
      <c r="RSA58" s="269"/>
      <c r="RSB58" s="269"/>
      <c r="RSC58" s="269"/>
      <c r="RSD58" s="269"/>
      <c r="RSE58" s="269"/>
      <c r="RSF58" s="269"/>
      <c r="RSG58" s="269"/>
      <c r="RSH58" s="269"/>
      <c r="RSI58" s="269"/>
      <c r="RSJ58" s="269"/>
      <c r="RSK58" s="269"/>
      <c r="RSL58" s="269"/>
      <c r="RSM58" s="269"/>
      <c r="RSN58" s="269"/>
      <c r="RSO58" s="269"/>
      <c r="RSP58" s="269"/>
      <c r="RSQ58" s="269"/>
      <c r="RSR58" s="269"/>
      <c r="RSS58" s="269"/>
      <c r="RST58" s="269"/>
      <c r="RSU58" s="269"/>
      <c r="RSV58" s="269"/>
      <c r="RSW58" s="269"/>
      <c r="RSX58" s="269"/>
      <c r="RSY58" s="269"/>
      <c r="RSZ58" s="269"/>
      <c r="RTA58" s="269"/>
      <c r="RTB58" s="269"/>
      <c r="RTC58" s="269"/>
      <c r="RTD58" s="269"/>
      <c r="RTE58" s="269"/>
      <c r="RTF58" s="269"/>
      <c r="RTG58" s="269"/>
      <c r="RTH58" s="269"/>
      <c r="RTI58" s="269"/>
      <c r="RTJ58" s="269"/>
      <c r="RTK58" s="269"/>
      <c r="RTL58" s="269"/>
      <c r="RTM58" s="269"/>
      <c r="RTN58" s="269"/>
      <c r="RTO58" s="269"/>
      <c r="RTP58" s="269"/>
      <c r="RTQ58" s="269"/>
      <c r="RTR58" s="269"/>
      <c r="RTS58" s="269"/>
      <c r="RTT58" s="269"/>
      <c r="RTU58" s="269"/>
      <c r="RTV58" s="269"/>
      <c r="RTW58" s="269"/>
      <c r="RTX58" s="269"/>
      <c r="RTY58" s="269"/>
      <c r="RTZ58" s="269"/>
      <c r="RUA58" s="269"/>
      <c r="RUB58" s="269"/>
      <c r="RUC58" s="269"/>
      <c r="RUD58" s="269"/>
      <c r="RUE58" s="269"/>
      <c r="RUF58" s="269"/>
      <c r="RUG58" s="269"/>
      <c r="RUH58" s="269"/>
      <c r="RUI58" s="269"/>
      <c r="RUJ58" s="269"/>
      <c r="RUK58" s="269"/>
      <c r="RUL58" s="269"/>
      <c r="RUM58" s="269"/>
      <c r="RUN58" s="269"/>
      <c r="RUO58" s="269"/>
      <c r="RUP58" s="269"/>
      <c r="RUQ58" s="269"/>
      <c r="RUR58" s="269"/>
      <c r="RUS58" s="269"/>
      <c r="RUT58" s="269"/>
      <c r="RUU58" s="269"/>
      <c r="RUV58" s="269"/>
      <c r="RUW58" s="269"/>
      <c r="RUX58" s="269"/>
      <c r="RUY58" s="269"/>
      <c r="RUZ58" s="269"/>
      <c r="RVA58" s="269"/>
      <c r="RVB58" s="269"/>
      <c r="RVC58" s="269"/>
      <c r="RVD58" s="269"/>
      <c r="RVE58" s="269"/>
      <c r="RVF58" s="269"/>
      <c r="RVG58" s="269"/>
      <c r="RVH58" s="269"/>
      <c r="RVI58" s="269"/>
      <c r="RVJ58" s="269"/>
      <c r="RVK58" s="269"/>
      <c r="RVL58" s="269"/>
      <c r="RVM58" s="269"/>
      <c r="RVN58" s="269"/>
      <c r="RVO58" s="269"/>
      <c r="RVP58" s="269"/>
      <c r="RVQ58" s="269"/>
      <c r="RVR58" s="269"/>
      <c r="RVS58" s="269"/>
      <c r="RVT58" s="269"/>
      <c r="RVU58" s="269"/>
      <c r="RVV58" s="269"/>
      <c r="RVW58" s="269"/>
      <c r="RVX58" s="269"/>
      <c r="RVY58" s="269"/>
      <c r="RVZ58" s="269"/>
      <c r="RWA58" s="269"/>
      <c r="RWB58" s="269"/>
      <c r="RWC58" s="269"/>
      <c r="RWD58" s="269"/>
      <c r="RWE58" s="269"/>
      <c r="RWF58" s="269"/>
      <c r="RWG58" s="269"/>
      <c r="RWH58" s="269"/>
      <c r="RWI58" s="269"/>
      <c r="RWJ58" s="269"/>
      <c r="RWK58" s="269"/>
      <c r="RWL58" s="269"/>
      <c r="RWM58" s="269"/>
      <c r="RWN58" s="269"/>
      <c r="RWO58" s="269"/>
      <c r="RWP58" s="269"/>
      <c r="RWQ58" s="269"/>
      <c r="RWR58" s="269"/>
      <c r="RWS58" s="269"/>
      <c r="RWT58" s="269"/>
      <c r="RWU58" s="269"/>
      <c r="RWV58" s="269"/>
      <c r="RWW58" s="269"/>
      <c r="RWX58" s="269"/>
      <c r="RWY58" s="269"/>
      <c r="RWZ58" s="269"/>
      <c r="RXA58" s="269"/>
      <c r="RXB58" s="269"/>
      <c r="RXC58" s="269"/>
      <c r="RXD58" s="269"/>
      <c r="RXE58" s="269"/>
      <c r="RXF58" s="269"/>
      <c r="RXG58" s="269"/>
      <c r="RXH58" s="269"/>
      <c r="RXI58" s="269"/>
      <c r="RXJ58" s="269"/>
      <c r="RXK58" s="269"/>
      <c r="RXL58" s="269"/>
      <c r="RXM58" s="269"/>
      <c r="RXN58" s="269"/>
      <c r="RXO58" s="269"/>
      <c r="RXP58" s="269"/>
      <c r="RXQ58" s="269"/>
      <c r="RXR58" s="269"/>
      <c r="RXS58" s="269"/>
      <c r="RXT58" s="269"/>
      <c r="RXU58" s="269"/>
      <c r="RXV58" s="269"/>
      <c r="RXW58" s="269"/>
      <c r="RXX58" s="269"/>
      <c r="RXY58" s="269"/>
      <c r="RXZ58" s="269"/>
      <c r="RYA58" s="269"/>
      <c r="RYB58" s="269"/>
      <c r="RYC58" s="269"/>
      <c r="RYD58" s="269"/>
      <c r="RYE58" s="269"/>
      <c r="RYF58" s="269"/>
      <c r="RYG58" s="269"/>
      <c r="RYH58" s="269"/>
      <c r="RYI58" s="269"/>
      <c r="RYJ58" s="269"/>
      <c r="RYK58" s="269"/>
      <c r="RYL58" s="269"/>
      <c r="RYM58" s="269"/>
      <c r="RYN58" s="269"/>
      <c r="RYO58" s="269"/>
      <c r="RYP58" s="269"/>
      <c r="RYQ58" s="269"/>
      <c r="RYR58" s="269"/>
      <c r="RYS58" s="269"/>
      <c r="RYT58" s="269"/>
      <c r="RYU58" s="269"/>
      <c r="RYV58" s="269"/>
      <c r="RYW58" s="269"/>
      <c r="RYX58" s="269"/>
      <c r="RYY58" s="269"/>
      <c r="RYZ58" s="269"/>
      <c r="RZA58" s="269"/>
      <c r="RZB58" s="269"/>
      <c r="RZC58" s="269"/>
      <c r="RZD58" s="269"/>
      <c r="RZE58" s="269"/>
      <c r="RZF58" s="269"/>
      <c r="RZG58" s="269"/>
      <c r="RZH58" s="269"/>
      <c r="RZI58" s="269"/>
      <c r="RZJ58" s="269"/>
      <c r="RZK58" s="269"/>
      <c r="RZL58" s="269"/>
      <c r="RZM58" s="269"/>
      <c r="RZN58" s="269"/>
      <c r="RZO58" s="269"/>
      <c r="RZP58" s="269"/>
      <c r="RZQ58" s="269"/>
      <c r="RZR58" s="269"/>
      <c r="RZS58" s="269"/>
      <c r="RZT58" s="269"/>
      <c r="RZU58" s="269"/>
      <c r="RZV58" s="269"/>
      <c r="RZW58" s="269"/>
      <c r="RZX58" s="269"/>
      <c r="RZY58" s="269"/>
      <c r="RZZ58" s="269"/>
      <c r="SAA58" s="269"/>
      <c r="SAB58" s="269"/>
      <c r="SAC58" s="269"/>
      <c r="SAD58" s="269"/>
      <c r="SAE58" s="269"/>
      <c r="SAF58" s="269"/>
      <c r="SAG58" s="269"/>
      <c r="SAH58" s="269"/>
      <c r="SAI58" s="269"/>
      <c r="SAJ58" s="269"/>
      <c r="SAK58" s="269"/>
      <c r="SAL58" s="269"/>
      <c r="SAM58" s="269"/>
      <c r="SAN58" s="269"/>
      <c r="SAO58" s="269"/>
      <c r="SAP58" s="269"/>
      <c r="SAQ58" s="269"/>
      <c r="SAR58" s="269"/>
      <c r="SAS58" s="269"/>
      <c r="SAT58" s="269"/>
      <c r="SAU58" s="269"/>
      <c r="SAV58" s="269"/>
      <c r="SAW58" s="269"/>
      <c r="SAX58" s="269"/>
      <c r="SAY58" s="269"/>
      <c r="SAZ58" s="269"/>
      <c r="SBA58" s="269"/>
      <c r="SBB58" s="269"/>
      <c r="SBC58" s="269"/>
      <c r="SBD58" s="269"/>
      <c r="SBE58" s="269"/>
      <c r="SBF58" s="269"/>
      <c r="SBG58" s="269"/>
      <c r="SBH58" s="269"/>
      <c r="SBI58" s="269"/>
      <c r="SBJ58" s="269"/>
      <c r="SBK58" s="269"/>
      <c r="SBL58" s="269"/>
      <c r="SBM58" s="269"/>
      <c r="SBN58" s="269"/>
      <c r="SBO58" s="269"/>
      <c r="SBP58" s="269"/>
      <c r="SBQ58" s="269"/>
      <c r="SBR58" s="269"/>
      <c r="SBS58" s="269"/>
      <c r="SBT58" s="269"/>
      <c r="SBU58" s="269"/>
      <c r="SBV58" s="269"/>
      <c r="SBW58" s="269"/>
      <c r="SBX58" s="269"/>
      <c r="SBY58" s="269"/>
      <c r="SBZ58" s="269"/>
      <c r="SCA58" s="269"/>
      <c r="SCB58" s="269"/>
      <c r="SCC58" s="269"/>
      <c r="SCD58" s="269"/>
      <c r="SCE58" s="269"/>
      <c r="SCF58" s="269"/>
      <c r="SCG58" s="269"/>
      <c r="SCH58" s="269"/>
      <c r="SCI58" s="269"/>
      <c r="SCJ58" s="269"/>
      <c r="SCK58" s="269"/>
      <c r="SCL58" s="269"/>
      <c r="SCM58" s="269"/>
      <c r="SCN58" s="269"/>
      <c r="SCO58" s="269"/>
      <c r="SCP58" s="269"/>
      <c r="SCQ58" s="269"/>
      <c r="SCR58" s="269"/>
      <c r="SCS58" s="269"/>
      <c r="SCT58" s="269"/>
      <c r="SCU58" s="269"/>
      <c r="SCV58" s="269"/>
      <c r="SCW58" s="269"/>
      <c r="SCX58" s="269"/>
      <c r="SCY58" s="269"/>
      <c r="SCZ58" s="269"/>
      <c r="SDA58" s="269"/>
      <c r="SDB58" s="269"/>
      <c r="SDC58" s="269"/>
      <c r="SDD58" s="269"/>
      <c r="SDE58" s="269"/>
      <c r="SDF58" s="269"/>
      <c r="SDG58" s="269"/>
      <c r="SDH58" s="269"/>
      <c r="SDI58" s="269"/>
      <c r="SDJ58" s="269"/>
      <c r="SDK58" s="269"/>
      <c r="SDL58" s="269"/>
      <c r="SDM58" s="269"/>
      <c r="SDN58" s="269"/>
      <c r="SDO58" s="269"/>
      <c r="SDP58" s="269"/>
      <c r="SDQ58" s="269"/>
      <c r="SDR58" s="269"/>
      <c r="SDS58" s="269"/>
      <c r="SDT58" s="269"/>
      <c r="SDU58" s="269"/>
      <c r="SDV58" s="269"/>
      <c r="SDW58" s="269"/>
      <c r="SDX58" s="269"/>
      <c r="SDY58" s="269"/>
      <c r="SDZ58" s="269"/>
      <c r="SEA58" s="269"/>
      <c r="SEB58" s="269"/>
      <c r="SEC58" s="269"/>
      <c r="SED58" s="269"/>
      <c r="SEE58" s="269"/>
      <c r="SEF58" s="269"/>
      <c r="SEG58" s="269"/>
      <c r="SEH58" s="269"/>
      <c r="SEI58" s="269"/>
      <c r="SEJ58" s="269"/>
      <c r="SEK58" s="269"/>
      <c r="SEL58" s="269"/>
      <c r="SEM58" s="269"/>
      <c r="SEN58" s="269"/>
      <c r="SEO58" s="269"/>
      <c r="SEP58" s="269"/>
      <c r="SEQ58" s="269"/>
      <c r="SER58" s="269"/>
      <c r="SES58" s="269"/>
      <c r="SET58" s="269"/>
      <c r="SEU58" s="269"/>
      <c r="SEV58" s="269"/>
      <c r="SEW58" s="269"/>
      <c r="SEX58" s="269"/>
      <c r="SEY58" s="269"/>
      <c r="SEZ58" s="269"/>
      <c r="SFA58" s="269"/>
      <c r="SFB58" s="269"/>
      <c r="SFC58" s="269"/>
      <c r="SFD58" s="269"/>
      <c r="SFE58" s="269"/>
      <c r="SFF58" s="269"/>
      <c r="SFG58" s="269"/>
      <c r="SFH58" s="269"/>
      <c r="SFI58" s="269"/>
      <c r="SFJ58" s="269"/>
      <c r="SFK58" s="269"/>
      <c r="SFL58" s="269"/>
      <c r="SFM58" s="269"/>
      <c r="SFN58" s="269"/>
      <c r="SFO58" s="269"/>
      <c r="SFP58" s="269"/>
      <c r="SFQ58" s="269"/>
      <c r="SFR58" s="269"/>
      <c r="SFS58" s="269"/>
      <c r="SFT58" s="269"/>
      <c r="SFU58" s="269"/>
      <c r="SFV58" s="269"/>
      <c r="SFW58" s="269"/>
      <c r="SFX58" s="269"/>
      <c r="SFY58" s="269"/>
      <c r="SFZ58" s="269"/>
      <c r="SGA58" s="269"/>
      <c r="SGB58" s="269"/>
      <c r="SGC58" s="269"/>
      <c r="SGD58" s="269"/>
      <c r="SGE58" s="269"/>
      <c r="SGF58" s="269"/>
      <c r="SGG58" s="269"/>
      <c r="SGH58" s="269"/>
      <c r="SGI58" s="269"/>
      <c r="SGJ58" s="269"/>
      <c r="SGK58" s="269"/>
      <c r="SGL58" s="269"/>
      <c r="SGM58" s="269"/>
      <c r="SGN58" s="269"/>
      <c r="SGO58" s="269"/>
      <c r="SGP58" s="269"/>
      <c r="SGQ58" s="269"/>
      <c r="SGR58" s="269"/>
      <c r="SGS58" s="269"/>
      <c r="SGT58" s="269"/>
      <c r="SGU58" s="269"/>
      <c r="SGV58" s="269"/>
      <c r="SGW58" s="269"/>
      <c r="SGX58" s="269"/>
      <c r="SGY58" s="269"/>
      <c r="SGZ58" s="269"/>
      <c r="SHA58" s="269"/>
      <c r="SHB58" s="269"/>
      <c r="SHC58" s="269"/>
      <c r="SHD58" s="269"/>
      <c r="SHE58" s="269"/>
      <c r="SHF58" s="269"/>
      <c r="SHG58" s="269"/>
      <c r="SHH58" s="269"/>
      <c r="SHI58" s="269"/>
      <c r="SHJ58" s="269"/>
      <c r="SHK58" s="269"/>
      <c r="SHL58" s="269"/>
      <c r="SHM58" s="269"/>
      <c r="SHN58" s="269"/>
      <c r="SHO58" s="269"/>
      <c r="SHP58" s="269"/>
      <c r="SHQ58" s="269"/>
      <c r="SHR58" s="269"/>
      <c r="SHS58" s="269"/>
      <c r="SHT58" s="269"/>
      <c r="SHU58" s="269"/>
      <c r="SHV58" s="269"/>
      <c r="SHW58" s="269"/>
      <c r="SHX58" s="269"/>
      <c r="SHY58" s="269"/>
      <c r="SHZ58" s="269"/>
      <c r="SIA58" s="269"/>
      <c r="SIB58" s="269"/>
      <c r="SIC58" s="269"/>
      <c r="SID58" s="269"/>
      <c r="SIE58" s="269"/>
      <c r="SIF58" s="269"/>
      <c r="SIG58" s="269"/>
      <c r="SIH58" s="269"/>
      <c r="SII58" s="269"/>
      <c r="SIJ58" s="269"/>
      <c r="SIK58" s="269"/>
      <c r="SIL58" s="269"/>
      <c r="SIM58" s="269"/>
      <c r="SIN58" s="269"/>
      <c r="SIO58" s="269"/>
      <c r="SIP58" s="269"/>
      <c r="SIQ58" s="269"/>
      <c r="SIR58" s="269"/>
      <c r="SIS58" s="269"/>
      <c r="SIT58" s="269"/>
      <c r="SIU58" s="269"/>
      <c r="SIV58" s="269"/>
      <c r="SIW58" s="269"/>
      <c r="SIX58" s="269"/>
      <c r="SIY58" s="269"/>
      <c r="SIZ58" s="269"/>
      <c r="SJA58" s="269"/>
      <c r="SJB58" s="269"/>
      <c r="SJC58" s="269"/>
      <c r="SJD58" s="269"/>
      <c r="SJE58" s="269"/>
      <c r="SJF58" s="269"/>
      <c r="SJG58" s="269"/>
      <c r="SJH58" s="269"/>
      <c r="SJI58" s="269"/>
      <c r="SJJ58" s="269"/>
      <c r="SJK58" s="269"/>
      <c r="SJL58" s="269"/>
      <c r="SJM58" s="269"/>
      <c r="SJN58" s="269"/>
      <c r="SJO58" s="269"/>
      <c r="SJP58" s="269"/>
      <c r="SJQ58" s="269"/>
      <c r="SJR58" s="269"/>
      <c r="SJS58" s="269"/>
      <c r="SJT58" s="269"/>
      <c r="SJU58" s="269"/>
      <c r="SJV58" s="269"/>
      <c r="SJW58" s="269"/>
      <c r="SJX58" s="269"/>
      <c r="SJY58" s="269"/>
      <c r="SJZ58" s="269"/>
      <c r="SKA58" s="269"/>
      <c r="SKB58" s="269"/>
      <c r="SKC58" s="269"/>
      <c r="SKD58" s="269"/>
      <c r="SKE58" s="269"/>
      <c r="SKF58" s="269"/>
      <c r="SKG58" s="269"/>
      <c r="SKH58" s="269"/>
      <c r="SKI58" s="269"/>
      <c r="SKJ58" s="269"/>
      <c r="SKK58" s="269"/>
      <c r="SKL58" s="269"/>
      <c r="SKM58" s="269"/>
      <c r="SKN58" s="269"/>
      <c r="SKO58" s="269"/>
      <c r="SKP58" s="269"/>
      <c r="SKQ58" s="269"/>
      <c r="SKR58" s="269"/>
      <c r="SKS58" s="269"/>
      <c r="SKT58" s="269"/>
      <c r="SKU58" s="269"/>
      <c r="SKV58" s="269"/>
      <c r="SKW58" s="269"/>
      <c r="SKX58" s="269"/>
      <c r="SKY58" s="269"/>
      <c r="SKZ58" s="269"/>
      <c r="SLA58" s="269"/>
      <c r="SLB58" s="269"/>
      <c r="SLC58" s="269"/>
      <c r="SLD58" s="269"/>
      <c r="SLE58" s="269"/>
      <c r="SLF58" s="269"/>
      <c r="SLG58" s="269"/>
      <c r="SLH58" s="269"/>
      <c r="SLI58" s="269"/>
      <c r="SLJ58" s="269"/>
      <c r="SLK58" s="269"/>
      <c r="SLL58" s="269"/>
      <c r="SLM58" s="269"/>
      <c r="SLN58" s="269"/>
      <c r="SLO58" s="269"/>
      <c r="SLP58" s="269"/>
      <c r="SLQ58" s="269"/>
      <c r="SLR58" s="269"/>
      <c r="SLS58" s="269"/>
      <c r="SLT58" s="269"/>
      <c r="SLU58" s="269"/>
      <c r="SLV58" s="269"/>
      <c r="SLW58" s="269"/>
      <c r="SLX58" s="269"/>
      <c r="SLY58" s="269"/>
      <c r="SLZ58" s="269"/>
      <c r="SMA58" s="269"/>
      <c r="SMB58" s="269"/>
      <c r="SMC58" s="269"/>
      <c r="SMD58" s="269"/>
      <c r="SME58" s="269"/>
      <c r="SMF58" s="269"/>
      <c r="SMG58" s="269"/>
      <c r="SMH58" s="269"/>
      <c r="SMI58" s="269"/>
      <c r="SMJ58" s="269"/>
      <c r="SMK58" s="269"/>
      <c r="SML58" s="269"/>
      <c r="SMM58" s="269"/>
      <c r="SMN58" s="269"/>
      <c r="SMO58" s="269"/>
      <c r="SMP58" s="269"/>
      <c r="SMQ58" s="269"/>
      <c r="SMR58" s="269"/>
      <c r="SMS58" s="269"/>
      <c r="SMT58" s="269"/>
      <c r="SMU58" s="269"/>
      <c r="SMV58" s="269"/>
      <c r="SMW58" s="269"/>
      <c r="SMX58" s="269"/>
      <c r="SMY58" s="269"/>
      <c r="SMZ58" s="269"/>
      <c r="SNA58" s="269"/>
      <c r="SNB58" s="269"/>
      <c r="SNC58" s="269"/>
      <c r="SND58" s="269"/>
      <c r="SNE58" s="269"/>
      <c r="SNF58" s="269"/>
      <c r="SNG58" s="269"/>
      <c r="SNH58" s="269"/>
      <c r="SNI58" s="269"/>
      <c r="SNJ58" s="269"/>
      <c r="SNK58" s="269"/>
      <c r="SNL58" s="269"/>
      <c r="SNM58" s="269"/>
      <c r="SNN58" s="269"/>
      <c r="SNO58" s="269"/>
      <c r="SNP58" s="269"/>
      <c r="SNQ58" s="269"/>
      <c r="SNR58" s="269"/>
      <c r="SNS58" s="269"/>
      <c r="SNT58" s="269"/>
      <c r="SNU58" s="269"/>
      <c r="SNV58" s="269"/>
      <c r="SNW58" s="269"/>
      <c r="SNX58" s="269"/>
      <c r="SNY58" s="269"/>
      <c r="SNZ58" s="269"/>
      <c r="SOA58" s="269"/>
      <c r="SOB58" s="269"/>
      <c r="SOC58" s="269"/>
      <c r="SOD58" s="269"/>
      <c r="SOE58" s="269"/>
      <c r="SOF58" s="269"/>
      <c r="SOG58" s="269"/>
      <c r="SOH58" s="269"/>
      <c r="SOI58" s="269"/>
      <c r="SOJ58" s="269"/>
      <c r="SOK58" s="269"/>
      <c r="SOL58" s="269"/>
      <c r="SOM58" s="269"/>
      <c r="SON58" s="269"/>
      <c r="SOO58" s="269"/>
      <c r="SOP58" s="269"/>
      <c r="SOQ58" s="269"/>
      <c r="SOR58" s="269"/>
      <c r="SOS58" s="269"/>
      <c r="SOT58" s="269"/>
      <c r="SOU58" s="269"/>
      <c r="SOV58" s="269"/>
      <c r="SOW58" s="269"/>
      <c r="SOX58" s="269"/>
      <c r="SOY58" s="269"/>
      <c r="SOZ58" s="269"/>
      <c r="SPA58" s="269"/>
      <c r="SPB58" s="269"/>
      <c r="SPC58" s="269"/>
      <c r="SPD58" s="269"/>
      <c r="SPE58" s="269"/>
      <c r="SPF58" s="269"/>
      <c r="SPG58" s="269"/>
      <c r="SPH58" s="269"/>
      <c r="SPI58" s="269"/>
      <c r="SPJ58" s="269"/>
      <c r="SPK58" s="269"/>
      <c r="SPL58" s="269"/>
      <c r="SPM58" s="269"/>
      <c r="SPN58" s="269"/>
      <c r="SPO58" s="269"/>
      <c r="SPP58" s="269"/>
      <c r="SPQ58" s="269"/>
      <c r="SPR58" s="269"/>
      <c r="SPS58" s="269"/>
      <c r="SPT58" s="269"/>
      <c r="SPU58" s="269"/>
      <c r="SPV58" s="269"/>
      <c r="SPW58" s="269"/>
      <c r="SPX58" s="269"/>
      <c r="SPY58" s="269"/>
      <c r="SPZ58" s="269"/>
      <c r="SQA58" s="269"/>
      <c r="SQB58" s="269"/>
      <c r="SQC58" s="269"/>
      <c r="SQD58" s="269"/>
      <c r="SQE58" s="269"/>
      <c r="SQF58" s="269"/>
      <c r="SQG58" s="269"/>
      <c r="SQH58" s="269"/>
      <c r="SQI58" s="269"/>
      <c r="SQJ58" s="269"/>
      <c r="SQK58" s="269"/>
      <c r="SQL58" s="269"/>
      <c r="SQM58" s="269"/>
      <c r="SQN58" s="269"/>
      <c r="SQO58" s="269"/>
      <c r="SQP58" s="269"/>
      <c r="SQQ58" s="269"/>
      <c r="SQR58" s="269"/>
      <c r="SQS58" s="269"/>
      <c r="SQT58" s="269"/>
      <c r="SQU58" s="269"/>
      <c r="SQV58" s="269"/>
      <c r="SQW58" s="269"/>
      <c r="SQX58" s="269"/>
      <c r="SQY58" s="269"/>
      <c r="SQZ58" s="269"/>
      <c r="SRA58" s="269"/>
      <c r="SRB58" s="269"/>
      <c r="SRC58" s="269"/>
      <c r="SRD58" s="269"/>
      <c r="SRE58" s="269"/>
      <c r="SRF58" s="269"/>
      <c r="SRG58" s="269"/>
      <c r="SRH58" s="269"/>
      <c r="SRI58" s="269"/>
      <c r="SRJ58" s="269"/>
      <c r="SRK58" s="269"/>
      <c r="SRL58" s="269"/>
      <c r="SRM58" s="269"/>
      <c r="SRN58" s="269"/>
      <c r="SRO58" s="269"/>
      <c r="SRP58" s="269"/>
      <c r="SRQ58" s="269"/>
      <c r="SRR58" s="269"/>
      <c r="SRS58" s="269"/>
      <c r="SRT58" s="269"/>
      <c r="SRU58" s="269"/>
      <c r="SRV58" s="269"/>
      <c r="SRW58" s="269"/>
      <c r="SRX58" s="269"/>
      <c r="SRY58" s="269"/>
      <c r="SRZ58" s="269"/>
      <c r="SSA58" s="269"/>
      <c r="SSB58" s="269"/>
      <c r="SSC58" s="269"/>
      <c r="SSD58" s="269"/>
      <c r="SSE58" s="269"/>
      <c r="SSF58" s="269"/>
      <c r="SSG58" s="269"/>
      <c r="SSH58" s="269"/>
      <c r="SSI58" s="269"/>
      <c r="SSJ58" s="269"/>
      <c r="SSK58" s="269"/>
      <c r="SSL58" s="269"/>
      <c r="SSM58" s="269"/>
      <c r="SSN58" s="269"/>
      <c r="SSO58" s="269"/>
      <c r="SSP58" s="269"/>
      <c r="SSQ58" s="269"/>
      <c r="SSR58" s="269"/>
      <c r="SSS58" s="269"/>
      <c r="SST58" s="269"/>
      <c r="SSU58" s="269"/>
      <c r="SSV58" s="269"/>
      <c r="SSW58" s="269"/>
      <c r="SSX58" s="269"/>
      <c r="SSY58" s="269"/>
      <c r="SSZ58" s="269"/>
      <c r="STA58" s="269"/>
      <c r="STB58" s="269"/>
      <c r="STC58" s="269"/>
      <c r="STD58" s="269"/>
      <c r="STE58" s="269"/>
      <c r="STF58" s="269"/>
      <c r="STG58" s="269"/>
      <c r="STH58" s="269"/>
      <c r="STI58" s="269"/>
      <c r="STJ58" s="269"/>
      <c r="STK58" s="269"/>
      <c r="STL58" s="269"/>
      <c r="STM58" s="269"/>
      <c r="STN58" s="269"/>
      <c r="STO58" s="269"/>
      <c r="STP58" s="269"/>
      <c r="STQ58" s="269"/>
      <c r="STR58" s="269"/>
      <c r="STS58" s="269"/>
      <c r="STT58" s="269"/>
      <c r="STU58" s="269"/>
      <c r="STV58" s="269"/>
      <c r="STW58" s="269"/>
      <c r="STX58" s="269"/>
      <c r="STY58" s="269"/>
      <c r="STZ58" s="269"/>
      <c r="SUA58" s="269"/>
      <c r="SUB58" s="269"/>
      <c r="SUC58" s="269"/>
      <c r="SUD58" s="269"/>
      <c r="SUE58" s="269"/>
      <c r="SUF58" s="269"/>
      <c r="SUG58" s="269"/>
      <c r="SUH58" s="269"/>
      <c r="SUI58" s="269"/>
      <c r="SUJ58" s="269"/>
      <c r="SUK58" s="269"/>
      <c r="SUL58" s="269"/>
      <c r="SUM58" s="269"/>
      <c r="SUN58" s="269"/>
      <c r="SUO58" s="269"/>
      <c r="SUP58" s="269"/>
      <c r="SUQ58" s="269"/>
      <c r="SUR58" s="269"/>
      <c r="SUS58" s="269"/>
      <c r="SUT58" s="269"/>
      <c r="SUU58" s="269"/>
      <c r="SUV58" s="269"/>
      <c r="SUW58" s="269"/>
      <c r="SUX58" s="269"/>
      <c r="SUY58" s="269"/>
      <c r="SUZ58" s="269"/>
      <c r="SVA58" s="269"/>
      <c r="SVB58" s="269"/>
      <c r="SVC58" s="269"/>
      <c r="SVD58" s="269"/>
      <c r="SVE58" s="269"/>
      <c r="SVF58" s="269"/>
      <c r="SVG58" s="269"/>
      <c r="SVH58" s="269"/>
      <c r="SVI58" s="269"/>
      <c r="SVJ58" s="269"/>
      <c r="SVK58" s="269"/>
      <c r="SVL58" s="269"/>
      <c r="SVM58" s="269"/>
      <c r="SVN58" s="269"/>
      <c r="SVO58" s="269"/>
      <c r="SVP58" s="269"/>
      <c r="SVQ58" s="269"/>
      <c r="SVR58" s="269"/>
      <c r="SVS58" s="269"/>
      <c r="SVT58" s="269"/>
      <c r="SVU58" s="269"/>
      <c r="SVV58" s="269"/>
      <c r="SVW58" s="269"/>
      <c r="SVX58" s="269"/>
      <c r="SVY58" s="269"/>
      <c r="SVZ58" s="269"/>
      <c r="SWA58" s="269"/>
      <c r="SWB58" s="269"/>
      <c r="SWC58" s="269"/>
      <c r="SWD58" s="269"/>
      <c r="SWE58" s="269"/>
      <c r="SWF58" s="269"/>
      <c r="SWG58" s="269"/>
      <c r="SWH58" s="269"/>
      <c r="SWI58" s="269"/>
      <c r="SWJ58" s="269"/>
      <c r="SWK58" s="269"/>
      <c r="SWL58" s="269"/>
      <c r="SWM58" s="269"/>
      <c r="SWN58" s="269"/>
      <c r="SWO58" s="269"/>
      <c r="SWP58" s="269"/>
      <c r="SWQ58" s="269"/>
      <c r="SWR58" s="269"/>
      <c r="SWS58" s="269"/>
      <c r="SWT58" s="269"/>
      <c r="SWU58" s="269"/>
      <c r="SWV58" s="269"/>
      <c r="SWW58" s="269"/>
      <c r="SWX58" s="269"/>
      <c r="SWY58" s="269"/>
      <c r="SWZ58" s="269"/>
      <c r="SXA58" s="269"/>
      <c r="SXB58" s="269"/>
      <c r="SXC58" s="269"/>
      <c r="SXD58" s="269"/>
      <c r="SXE58" s="269"/>
      <c r="SXF58" s="269"/>
      <c r="SXG58" s="269"/>
      <c r="SXH58" s="269"/>
      <c r="SXI58" s="269"/>
      <c r="SXJ58" s="269"/>
      <c r="SXK58" s="269"/>
      <c r="SXL58" s="269"/>
      <c r="SXM58" s="269"/>
      <c r="SXN58" s="269"/>
      <c r="SXO58" s="269"/>
      <c r="SXP58" s="269"/>
      <c r="SXQ58" s="269"/>
      <c r="SXR58" s="269"/>
      <c r="SXS58" s="269"/>
      <c r="SXT58" s="269"/>
      <c r="SXU58" s="269"/>
      <c r="SXV58" s="269"/>
      <c r="SXW58" s="269"/>
      <c r="SXX58" s="269"/>
      <c r="SXY58" s="269"/>
      <c r="SXZ58" s="269"/>
      <c r="SYA58" s="269"/>
      <c r="SYB58" s="269"/>
      <c r="SYC58" s="269"/>
      <c r="SYD58" s="269"/>
      <c r="SYE58" s="269"/>
      <c r="SYF58" s="269"/>
      <c r="SYG58" s="269"/>
      <c r="SYH58" s="269"/>
      <c r="SYI58" s="269"/>
      <c r="SYJ58" s="269"/>
      <c r="SYK58" s="269"/>
      <c r="SYL58" s="269"/>
      <c r="SYM58" s="269"/>
      <c r="SYN58" s="269"/>
      <c r="SYO58" s="269"/>
      <c r="SYP58" s="269"/>
      <c r="SYQ58" s="269"/>
      <c r="SYR58" s="269"/>
      <c r="SYS58" s="269"/>
      <c r="SYT58" s="269"/>
      <c r="SYU58" s="269"/>
      <c r="SYV58" s="269"/>
      <c r="SYW58" s="269"/>
      <c r="SYX58" s="269"/>
      <c r="SYY58" s="269"/>
      <c r="SYZ58" s="269"/>
      <c r="SZA58" s="269"/>
      <c r="SZB58" s="269"/>
      <c r="SZC58" s="269"/>
      <c r="SZD58" s="269"/>
      <c r="SZE58" s="269"/>
      <c r="SZF58" s="269"/>
      <c r="SZG58" s="269"/>
      <c r="SZH58" s="269"/>
      <c r="SZI58" s="269"/>
      <c r="SZJ58" s="269"/>
      <c r="SZK58" s="269"/>
      <c r="SZL58" s="269"/>
      <c r="SZM58" s="269"/>
      <c r="SZN58" s="269"/>
      <c r="SZO58" s="269"/>
      <c r="SZP58" s="269"/>
      <c r="SZQ58" s="269"/>
      <c r="SZR58" s="269"/>
      <c r="SZS58" s="269"/>
      <c r="SZT58" s="269"/>
      <c r="SZU58" s="269"/>
      <c r="SZV58" s="269"/>
      <c r="SZW58" s="269"/>
      <c r="SZX58" s="269"/>
      <c r="SZY58" s="269"/>
      <c r="SZZ58" s="269"/>
      <c r="TAA58" s="269"/>
      <c r="TAB58" s="269"/>
      <c r="TAC58" s="269"/>
      <c r="TAD58" s="269"/>
      <c r="TAE58" s="269"/>
      <c r="TAF58" s="269"/>
      <c r="TAG58" s="269"/>
      <c r="TAH58" s="269"/>
      <c r="TAI58" s="269"/>
      <c r="TAJ58" s="269"/>
      <c r="TAK58" s="269"/>
      <c r="TAL58" s="269"/>
      <c r="TAM58" s="269"/>
      <c r="TAN58" s="269"/>
      <c r="TAO58" s="269"/>
      <c r="TAP58" s="269"/>
      <c r="TAQ58" s="269"/>
      <c r="TAR58" s="269"/>
      <c r="TAS58" s="269"/>
      <c r="TAT58" s="269"/>
      <c r="TAU58" s="269"/>
      <c r="TAV58" s="269"/>
      <c r="TAW58" s="269"/>
      <c r="TAX58" s="269"/>
      <c r="TAY58" s="269"/>
      <c r="TAZ58" s="269"/>
      <c r="TBA58" s="269"/>
      <c r="TBB58" s="269"/>
      <c r="TBC58" s="269"/>
      <c r="TBD58" s="269"/>
      <c r="TBE58" s="269"/>
      <c r="TBF58" s="269"/>
      <c r="TBG58" s="269"/>
      <c r="TBH58" s="269"/>
      <c r="TBI58" s="269"/>
      <c r="TBJ58" s="269"/>
      <c r="TBK58" s="269"/>
      <c r="TBL58" s="269"/>
      <c r="TBM58" s="269"/>
      <c r="TBN58" s="269"/>
      <c r="TBO58" s="269"/>
      <c r="TBP58" s="269"/>
      <c r="TBQ58" s="269"/>
      <c r="TBR58" s="269"/>
      <c r="TBS58" s="269"/>
      <c r="TBT58" s="269"/>
      <c r="TBU58" s="269"/>
      <c r="TBV58" s="269"/>
      <c r="TBW58" s="269"/>
      <c r="TBX58" s="269"/>
      <c r="TBY58" s="269"/>
      <c r="TBZ58" s="269"/>
      <c r="TCA58" s="269"/>
      <c r="TCB58" s="269"/>
      <c r="TCC58" s="269"/>
      <c r="TCD58" s="269"/>
      <c r="TCE58" s="269"/>
      <c r="TCF58" s="269"/>
      <c r="TCG58" s="269"/>
      <c r="TCH58" s="269"/>
      <c r="TCI58" s="269"/>
      <c r="TCJ58" s="269"/>
      <c r="TCK58" s="269"/>
      <c r="TCL58" s="269"/>
      <c r="TCM58" s="269"/>
      <c r="TCN58" s="269"/>
      <c r="TCO58" s="269"/>
      <c r="TCP58" s="269"/>
      <c r="TCQ58" s="269"/>
      <c r="TCR58" s="269"/>
      <c r="TCS58" s="269"/>
      <c r="TCT58" s="269"/>
      <c r="TCU58" s="269"/>
      <c r="TCV58" s="269"/>
      <c r="TCW58" s="269"/>
      <c r="TCX58" s="269"/>
      <c r="TCY58" s="269"/>
      <c r="TCZ58" s="269"/>
      <c r="TDA58" s="269"/>
      <c r="TDB58" s="269"/>
      <c r="TDC58" s="269"/>
      <c r="TDD58" s="269"/>
      <c r="TDE58" s="269"/>
      <c r="TDF58" s="269"/>
      <c r="TDG58" s="269"/>
      <c r="TDH58" s="269"/>
      <c r="TDI58" s="269"/>
      <c r="TDJ58" s="269"/>
      <c r="TDK58" s="269"/>
      <c r="TDL58" s="269"/>
      <c r="TDM58" s="269"/>
      <c r="TDN58" s="269"/>
      <c r="TDO58" s="269"/>
      <c r="TDP58" s="269"/>
      <c r="TDQ58" s="269"/>
      <c r="TDR58" s="269"/>
      <c r="TDS58" s="269"/>
      <c r="TDT58" s="269"/>
      <c r="TDU58" s="269"/>
      <c r="TDV58" s="269"/>
      <c r="TDW58" s="269"/>
      <c r="TDX58" s="269"/>
      <c r="TDY58" s="269"/>
      <c r="TDZ58" s="269"/>
      <c r="TEA58" s="269"/>
      <c r="TEB58" s="269"/>
      <c r="TEC58" s="269"/>
      <c r="TED58" s="269"/>
      <c r="TEE58" s="269"/>
      <c r="TEF58" s="269"/>
      <c r="TEG58" s="269"/>
      <c r="TEH58" s="269"/>
      <c r="TEI58" s="269"/>
      <c r="TEJ58" s="269"/>
      <c r="TEK58" s="269"/>
      <c r="TEL58" s="269"/>
      <c r="TEM58" s="269"/>
      <c r="TEN58" s="269"/>
      <c r="TEO58" s="269"/>
      <c r="TEP58" s="269"/>
      <c r="TEQ58" s="269"/>
      <c r="TER58" s="269"/>
      <c r="TES58" s="269"/>
      <c r="TET58" s="269"/>
      <c r="TEU58" s="269"/>
      <c r="TEV58" s="269"/>
      <c r="TEW58" s="269"/>
      <c r="TEX58" s="269"/>
      <c r="TEY58" s="269"/>
      <c r="TEZ58" s="269"/>
      <c r="TFA58" s="269"/>
      <c r="TFB58" s="269"/>
      <c r="TFC58" s="269"/>
      <c r="TFD58" s="269"/>
      <c r="TFE58" s="269"/>
      <c r="TFF58" s="269"/>
      <c r="TFG58" s="269"/>
      <c r="TFH58" s="269"/>
      <c r="TFI58" s="269"/>
      <c r="TFJ58" s="269"/>
      <c r="TFK58" s="269"/>
      <c r="TFL58" s="269"/>
      <c r="TFM58" s="269"/>
      <c r="TFN58" s="269"/>
      <c r="TFO58" s="269"/>
      <c r="TFP58" s="269"/>
      <c r="TFQ58" s="269"/>
      <c r="TFR58" s="269"/>
      <c r="TFS58" s="269"/>
      <c r="TFT58" s="269"/>
      <c r="TFU58" s="269"/>
      <c r="TFV58" s="269"/>
      <c r="TFW58" s="269"/>
      <c r="TFX58" s="269"/>
      <c r="TFY58" s="269"/>
      <c r="TFZ58" s="269"/>
      <c r="TGA58" s="269"/>
      <c r="TGB58" s="269"/>
      <c r="TGC58" s="269"/>
      <c r="TGD58" s="269"/>
      <c r="TGE58" s="269"/>
      <c r="TGF58" s="269"/>
      <c r="TGG58" s="269"/>
      <c r="TGH58" s="269"/>
      <c r="TGI58" s="269"/>
      <c r="TGJ58" s="269"/>
      <c r="TGK58" s="269"/>
      <c r="TGL58" s="269"/>
      <c r="TGM58" s="269"/>
      <c r="TGN58" s="269"/>
      <c r="TGO58" s="269"/>
      <c r="TGP58" s="269"/>
      <c r="TGQ58" s="269"/>
      <c r="TGR58" s="269"/>
      <c r="TGS58" s="269"/>
      <c r="TGT58" s="269"/>
      <c r="TGU58" s="269"/>
      <c r="TGV58" s="269"/>
      <c r="TGW58" s="269"/>
      <c r="TGX58" s="269"/>
      <c r="TGY58" s="269"/>
      <c r="TGZ58" s="269"/>
      <c r="THA58" s="269"/>
      <c r="THB58" s="269"/>
      <c r="THC58" s="269"/>
      <c r="THD58" s="269"/>
      <c r="THE58" s="269"/>
      <c r="THF58" s="269"/>
      <c r="THG58" s="269"/>
      <c r="THH58" s="269"/>
      <c r="THI58" s="269"/>
      <c r="THJ58" s="269"/>
      <c r="THK58" s="269"/>
      <c r="THL58" s="269"/>
      <c r="THM58" s="269"/>
      <c r="THN58" s="269"/>
      <c r="THO58" s="269"/>
      <c r="THP58" s="269"/>
      <c r="THQ58" s="269"/>
      <c r="THR58" s="269"/>
      <c r="THS58" s="269"/>
      <c r="THT58" s="269"/>
      <c r="THU58" s="269"/>
      <c r="THV58" s="269"/>
      <c r="THW58" s="269"/>
      <c r="THX58" s="269"/>
      <c r="THY58" s="269"/>
      <c r="THZ58" s="269"/>
      <c r="TIA58" s="269"/>
      <c r="TIB58" s="269"/>
      <c r="TIC58" s="269"/>
      <c r="TID58" s="269"/>
      <c r="TIE58" s="269"/>
      <c r="TIF58" s="269"/>
      <c r="TIG58" s="269"/>
      <c r="TIH58" s="269"/>
      <c r="TII58" s="269"/>
      <c r="TIJ58" s="269"/>
      <c r="TIK58" s="269"/>
      <c r="TIL58" s="269"/>
      <c r="TIM58" s="269"/>
      <c r="TIN58" s="269"/>
      <c r="TIO58" s="269"/>
      <c r="TIP58" s="269"/>
      <c r="TIQ58" s="269"/>
      <c r="TIR58" s="269"/>
      <c r="TIS58" s="269"/>
      <c r="TIT58" s="269"/>
      <c r="TIU58" s="269"/>
      <c r="TIV58" s="269"/>
      <c r="TIW58" s="269"/>
      <c r="TIX58" s="269"/>
      <c r="TIY58" s="269"/>
      <c r="TIZ58" s="269"/>
      <c r="TJA58" s="269"/>
      <c r="TJB58" s="269"/>
      <c r="TJC58" s="269"/>
      <c r="TJD58" s="269"/>
      <c r="TJE58" s="269"/>
      <c r="TJF58" s="269"/>
      <c r="TJG58" s="269"/>
      <c r="TJH58" s="269"/>
      <c r="TJI58" s="269"/>
      <c r="TJJ58" s="269"/>
      <c r="TJK58" s="269"/>
      <c r="TJL58" s="269"/>
      <c r="TJM58" s="269"/>
      <c r="TJN58" s="269"/>
      <c r="TJO58" s="269"/>
      <c r="TJP58" s="269"/>
      <c r="TJQ58" s="269"/>
      <c r="TJR58" s="269"/>
      <c r="TJS58" s="269"/>
      <c r="TJT58" s="269"/>
      <c r="TJU58" s="269"/>
      <c r="TJV58" s="269"/>
      <c r="TJW58" s="269"/>
      <c r="TJX58" s="269"/>
      <c r="TJY58" s="269"/>
      <c r="TJZ58" s="269"/>
      <c r="TKA58" s="269"/>
      <c r="TKB58" s="269"/>
      <c r="TKC58" s="269"/>
      <c r="TKD58" s="269"/>
      <c r="TKE58" s="269"/>
      <c r="TKF58" s="269"/>
      <c r="TKG58" s="269"/>
      <c r="TKH58" s="269"/>
      <c r="TKI58" s="269"/>
      <c r="TKJ58" s="269"/>
      <c r="TKK58" s="269"/>
      <c r="TKL58" s="269"/>
      <c r="TKM58" s="269"/>
      <c r="TKN58" s="269"/>
      <c r="TKO58" s="269"/>
      <c r="TKP58" s="269"/>
      <c r="TKQ58" s="269"/>
      <c r="TKR58" s="269"/>
      <c r="TKS58" s="269"/>
      <c r="TKT58" s="269"/>
      <c r="TKU58" s="269"/>
      <c r="TKV58" s="269"/>
      <c r="TKW58" s="269"/>
      <c r="TKX58" s="269"/>
      <c r="TKY58" s="269"/>
      <c r="TKZ58" s="269"/>
      <c r="TLA58" s="269"/>
      <c r="TLB58" s="269"/>
      <c r="TLC58" s="269"/>
      <c r="TLD58" s="269"/>
      <c r="TLE58" s="269"/>
      <c r="TLF58" s="269"/>
      <c r="TLG58" s="269"/>
      <c r="TLH58" s="269"/>
      <c r="TLI58" s="269"/>
      <c r="TLJ58" s="269"/>
      <c r="TLK58" s="269"/>
      <c r="TLL58" s="269"/>
      <c r="TLM58" s="269"/>
      <c r="TLN58" s="269"/>
      <c r="TLO58" s="269"/>
      <c r="TLP58" s="269"/>
      <c r="TLQ58" s="269"/>
      <c r="TLR58" s="269"/>
      <c r="TLS58" s="269"/>
      <c r="TLT58" s="269"/>
      <c r="TLU58" s="269"/>
      <c r="TLV58" s="269"/>
      <c r="TLW58" s="269"/>
      <c r="TLX58" s="269"/>
      <c r="TLY58" s="269"/>
      <c r="TLZ58" s="269"/>
      <c r="TMA58" s="269"/>
      <c r="TMB58" s="269"/>
      <c r="TMC58" s="269"/>
      <c r="TMD58" s="269"/>
      <c r="TME58" s="269"/>
      <c r="TMF58" s="269"/>
      <c r="TMG58" s="269"/>
      <c r="TMH58" s="269"/>
      <c r="TMI58" s="269"/>
      <c r="TMJ58" s="269"/>
      <c r="TMK58" s="269"/>
      <c r="TML58" s="269"/>
      <c r="TMM58" s="269"/>
      <c r="TMN58" s="269"/>
      <c r="TMO58" s="269"/>
      <c r="TMP58" s="269"/>
      <c r="TMQ58" s="269"/>
      <c r="TMR58" s="269"/>
      <c r="TMS58" s="269"/>
      <c r="TMT58" s="269"/>
      <c r="TMU58" s="269"/>
      <c r="TMV58" s="269"/>
      <c r="TMW58" s="269"/>
      <c r="TMX58" s="269"/>
      <c r="TMY58" s="269"/>
      <c r="TMZ58" s="269"/>
      <c r="TNA58" s="269"/>
      <c r="TNB58" s="269"/>
      <c r="TNC58" s="269"/>
      <c r="TND58" s="269"/>
      <c r="TNE58" s="269"/>
      <c r="TNF58" s="269"/>
      <c r="TNG58" s="269"/>
      <c r="TNH58" s="269"/>
      <c r="TNI58" s="269"/>
      <c r="TNJ58" s="269"/>
      <c r="TNK58" s="269"/>
      <c r="TNL58" s="269"/>
      <c r="TNM58" s="269"/>
      <c r="TNN58" s="269"/>
      <c r="TNO58" s="269"/>
      <c r="TNP58" s="269"/>
      <c r="TNQ58" s="269"/>
      <c r="TNR58" s="269"/>
      <c r="TNS58" s="269"/>
      <c r="TNT58" s="269"/>
      <c r="TNU58" s="269"/>
      <c r="TNV58" s="269"/>
      <c r="TNW58" s="269"/>
      <c r="TNX58" s="269"/>
      <c r="TNY58" s="269"/>
      <c r="TNZ58" s="269"/>
      <c r="TOA58" s="269"/>
      <c r="TOB58" s="269"/>
      <c r="TOC58" s="269"/>
      <c r="TOD58" s="269"/>
      <c r="TOE58" s="269"/>
      <c r="TOF58" s="269"/>
      <c r="TOG58" s="269"/>
      <c r="TOH58" s="269"/>
      <c r="TOI58" s="269"/>
      <c r="TOJ58" s="269"/>
      <c r="TOK58" s="269"/>
      <c r="TOL58" s="269"/>
      <c r="TOM58" s="269"/>
      <c r="TON58" s="269"/>
      <c r="TOO58" s="269"/>
      <c r="TOP58" s="269"/>
      <c r="TOQ58" s="269"/>
      <c r="TOR58" s="269"/>
      <c r="TOS58" s="269"/>
      <c r="TOT58" s="269"/>
      <c r="TOU58" s="269"/>
      <c r="TOV58" s="269"/>
      <c r="TOW58" s="269"/>
      <c r="TOX58" s="269"/>
      <c r="TOY58" s="269"/>
      <c r="TOZ58" s="269"/>
      <c r="TPA58" s="269"/>
      <c r="TPB58" s="269"/>
      <c r="TPC58" s="269"/>
      <c r="TPD58" s="269"/>
      <c r="TPE58" s="269"/>
      <c r="TPF58" s="269"/>
      <c r="TPG58" s="269"/>
      <c r="TPH58" s="269"/>
      <c r="TPI58" s="269"/>
      <c r="TPJ58" s="269"/>
      <c r="TPK58" s="269"/>
      <c r="TPL58" s="269"/>
      <c r="TPM58" s="269"/>
      <c r="TPN58" s="269"/>
      <c r="TPO58" s="269"/>
      <c r="TPP58" s="269"/>
      <c r="TPQ58" s="269"/>
      <c r="TPR58" s="269"/>
      <c r="TPS58" s="269"/>
      <c r="TPT58" s="269"/>
      <c r="TPU58" s="269"/>
      <c r="TPV58" s="269"/>
      <c r="TPW58" s="269"/>
      <c r="TPX58" s="269"/>
      <c r="TPY58" s="269"/>
      <c r="TPZ58" s="269"/>
      <c r="TQA58" s="269"/>
      <c r="TQB58" s="269"/>
      <c r="TQC58" s="269"/>
      <c r="TQD58" s="269"/>
      <c r="TQE58" s="269"/>
      <c r="TQF58" s="269"/>
      <c r="TQG58" s="269"/>
      <c r="TQH58" s="269"/>
      <c r="TQI58" s="269"/>
      <c r="TQJ58" s="269"/>
      <c r="TQK58" s="269"/>
      <c r="TQL58" s="269"/>
      <c r="TQM58" s="269"/>
      <c r="TQN58" s="269"/>
      <c r="TQO58" s="269"/>
      <c r="TQP58" s="269"/>
      <c r="TQQ58" s="269"/>
      <c r="TQR58" s="269"/>
      <c r="TQS58" s="269"/>
      <c r="TQT58" s="269"/>
      <c r="TQU58" s="269"/>
      <c r="TQV58" s="269"/>
      <c r="TQW58" s="269"/>
      <c r="TQX58" s="269"/>
      <c r="TQY58" s="269"/>
      <c r="TQZ58" s="269"/>
      <c r="TRA58" s="269"/>
      <c r="TRB58" s="269"/>
      <c r="TRC58" s="269"/>
      <c r="TRD58" s="269"/>
      <c r="TRE58" s="269"/>
      <c r="TRF58" s="269"/>
      <c r="TRG58" s="269"/>
      <c r="TRH58" s="269"/>
      <c r="TRI58" s="269"/>
      <c r="TRJ58" s="269"/>
      <c r="TRK58" s="269"/>
      <c r="TRL58" s="269"/>
      <c r="TRM58" s="269"/>
      <c r="TRN58" s="269"/>
      <c r="TRO58" s="269"/>
      <c r="TRP58" s="269"/>
      <c r="TRQ58" s="269"/>
      <c r="TRR58" s="269"/>
      <c r="TRS58" s="269"/>
      <c r="TRT58" s="269"/>
      <c r="TRU58" s="269"/>
      <c r="TRV58" s="269"/>
      <c r="TRW58" s="269"/>
      <c r="TRX58" s="269"/>
      <c r="TRY58" s="269"/>
      <c r="TRZ58" s="269"/>
      <c r="TSA58" s="269"/>
      <c r="TSB58" s="269"/>
      <c r="TSC58" s="269"/>
      <c r="TSD58" s="269"/>
      <c r="TSE58" s="269"/>
      <c r="TSF58" s="269"/>
      <c r="TSG58" s="269"/>
      <c r="TSH58" s="269"/>
      <c r="TSI58" s="269"/>
      <c r="TSJ58" s="269"/>
      <c r="TSK58" s="269"/>
      <c r="TSL58" s="269"/>
      <c r="TSM58" s="269"/>
      <c r="TSN58" s="269"/>
      <c r="TSO58" s="269"/>
      <c r="TSP58" s="269"/>
      <c r="TSQ58" s="269"/>
      <c r="TSR58" s="269"/>
      <c r="TSS58" s="269"/>
      <c r="TST58" s="269"/>
      <c r="TSU58" s="269"/>
      <c r="TSV58" s="269"/>
      <c r="TSW58" s="269"/>
      <c r="TSX58" s="269"/>
      <c r="TSY58" s="269"/>
      <c r="TSZ58" s="269"/>
      <c r="TTA58" s="269"/>
      <c r="TTB58" s="269"/>
      <c r="TTC58" s="269"/>
      <c r="TTD58" s="269"/>
      <c r="TTE58" s="269"/>
      <c r="TTF58" s="269"/>
      <c r="TTG58" s="269"/>
      <c r="TTH58" s="269"/>
      <c r="TTI58" s="269"/>
      <c r="TTJ58" s="269"/>
      <c r="TTK58" s="269"/>
      <c r="TTL58" s="269"/>
      <c r="TTM58" s="269"/>
      <c r="TTN58" s="269"/>
      <c r="TTO58" s="269"/>
      <c r="TTP58" s="269"/>
      <c r="TTQ58" s="269"/>
      <c r="TTR58" s="269"/>
      <c r="TTS58" s="269"/>
      <c r="TTT58" s="269"/>
      <c r="TTU58" s="269"/>
      <c r="TTV58" s="269"/>
      <c r="TTW58" s="269"/>
      <c r="TTX58" s="269"/>
      <c r="TTY58" s="269"/>
      <c r="TTZ58" s="269"/>
      <c r="TUA58" s="269"/>
      <c r="TUB58" s="269"/>
      <c r="TUC58" s="269"/>
      <c r="TUD58" s="269"/>
      <c r="TUE58" s="269"/>
      <c r="TUF58" s="269"/>
      <c r="TUG58" s="269"/>
      <c r="TUH58" s="269"/>
      <c r="TUI58" s="269"/>
      <c r="TUJ58" s="269"/>
      <c r="TUK58" s="269"/>
      <c r="TUL58" s="269"/>
      <c r="TUM58" s="269"/>
      <c r="TUN58" s="269"/>
      <c r="TUO58" s="269"/>
      <c r="TUP58" s="269"/>
      <c r="TUQ58" s="269"/>
      <c r="TUR58" s="269"/>
      <c r="TUS58" s="269"/>
      <c r="TUT58" s="269"/>
      <c r="TUU58" s="269"/>
      <c r="TUV58" s="269"/>
      <c r="TUW58" s="269"/>
      <c r="TUX58" s="269"/>
      <c r="TUY58" s="269"/>
      <c r="TUZ58" s="269"/>
      <c r="TVA58" s="269"/>
      <c r="TVB58" s="269"/>
      <c r="TVC58" s="269"/>
      <c r="TVD58" s="269"/>
      <c r="TVE58" s="269"/>
      <c r="TVF58" s="269"/>
      <c r="TVG58" s="269"/>
      <c r="TVH58" s="269"/>
      <c r="TVI58" s="269"/>
      <c r="TVJ58" s="269"/>
      <c r="TVK58" s="269"/>
      <c r="TVL58" s="269"/>
      <c r="TVM58" s="269"/>
      <c r="TVN58" s="269"/>
      <c r="TVO58" s="269"/>
      <c r="TVP58" s="269"/>
      <c r="TVQ58" s="269"/>
      <c r="TVR58" s="269"/>
      <c r="TVS58" s="269"/>
      <c r="TVT58" s="269"/>
      <c r="TVU58" s="269"/>
      <c r="TVV58" s="269"/>
      <c r="TVW58" s="269"/>
      <c r="TVX58" s="269"/>
      <c r="TVY58" s="269"/>
      <c r="TVZ58" s="269"/>
      <c r="TWA58" s="269"/>
      <c r="TWB58" s="269"/>
      <c r="TWC58" s="269"/>
      <c r="TWD58" s="269"/>
      <c r="TWE58" s="269"/>
      <c r="TWF58" s="269"/>
      <c r="TWG58" s="269"/>
      <c r="TWH58" s="269"/>
      <c r="TWI58" s="269"/>
      <c r="TWJ58" s="269"/>
      <c r="TWK58" s="269"/>
      <c r="TWL58" s="269"/>
      <c r="TWM58" s="269"/>
      <c r="TWN58" s="269"/>
      <c r="TWO58" s="269"/>
      <c r="TWP58" s="269"/>
      <c r="TWQ58" s="269"/>
      <c r="TWR58" s="269"/>
      <c r="TWS58" s="269"/>
      <c r="TWT58" s="269"/>
      <c r="TWU58" s="269"/>
      <c r="TWV58" s="269"/>
      <c r="TWW58" s="269"/>
      <c r="TWX58" s="269"/>
      <c r="TWY58" s="269"/>
      <c r="TWZ58" s="269"/>
      <c r="TXA58" s="269"/>
      <c r="TXB58" s="269"/>
      <c r="TXC58" s="269"/>
      <c r="TXD58" s="269"/>
      <c r="TXE58" s="269"/>
      <c r="TXF58" s="269"/>
      <c r="TXG58" s="269"/>
      <c r="TXH58" s="269"/>
      <c r="TXI58" s="269"/>
      <c r="TXJ58" s="269"/>
      <c r="TXK58" s="269"/>
      <c r="TXL58" s="269"/>
      <c r="TXM58" s="269"/>
      <c r="TXN58" s="269"/>
      <c r="TXO58" s="269"/>
      <c r="TXP58" s="269"/>
      <c r="TXQ58" s="269"/>
      <c r="TXR58" s="269"/>
      <c r="TXS58" s="269"/>
      <c r="TXT58" s="269"/>
      <c r="TXU58" s="269"/>
      <c r="TXV58" s="269"/>
      <c r="TXW58" s="269"/>
      <c r="TXX58" s="269"/>
      <c r="TXY58" s="269"/>
      <c r="TXZ58" s="269"/>
      <c r="TYA58" s="269"/>
      <c r="TYB58" s="269"/>
      <c r="TYC58" s="269"/>
      <c r="TYD58" s="269"/>
      <c r="TYE58" s="269"/>
      <c r="TYF58" s="269"/>
      <c r="TYG58" s="269"/>
      <c r="TYH58" s="269"/>
      <c r="TYI58" s="269"/>
      <c r="TYJ58" s="269"/>
      <c r="TYK58" s="269"/>
      <c r="TYL58" s="269"/>
      <c r="TYM58" s="269"/>
      <c r="TYN58" s="269"/>
      <c r="TYO58" s="269"/>
      <c r="TYP58" s="269"/>
      <c r="TYQ58" s="269"/>
      <c r="TYR58" s="269"/>
      <c r="TYS58" s="269"/>
      <c r="TYT58" s="269"/>
      <c r="TYU58" s="269"/>
      <c r="TYV58" s="269"/>
      <c r="TYW58" s="269"/>
      <c r="TYX58" s="269"/>
      <c r="TYY58" s="269"/>
      <c r="TYZ58" s="269"/>
      <c r="TZA58" s="269"/>
      <c r="TZB58" s="269"/>
      <c r="TZC58" s="269"/>
      <c r="TZD58" s="269"/>
      <c r="TZE58" s="269"/>
      <c r="TZF58" s="269"/>
      <c r="TZG58" s="269"/>
      <c r="TZH58" s="269"/>
      <c r="TZI58" s="269"/>
      <c r="TZJ58" s="269"/>
      <c r="TZK58" s="269"/>
      <c r="TZL58" s="269"/>
      <c r="TZM58" s="269"/>
      <c r="TZN58" s="269"/>
      <c r="TZO58" s="269"/>
      <c r="TZP58" s="269"/>
      <c r="TZQ58" s="269"/>
      <c r="TZR58" s="269"/>
      <c r="TZS58" s="269"/>
      <c r="TZT58" s="269"/>
      <c r="TZU58" s="269"/>
      <c r="TZV58" s="269"/>
      <c r="TZW58" s="269"/>
      <c r="TZX58" s="269"/>
      <c r="TZY58" s="269"/>
      <c r="TZZ58" s="269"/>
      <c r="UAA58" s="269"/>
      <c r="UAB58" s="269"/>
      <c r="UAC58" s="269"/>
      <c r="UAD58" s="269"/>
      <c r="UAE58" s="269"/>
      <c r="UAF58" s="269"/>
      <c r="UAG58" s="269"/>
      <c r="UAH58" s="269"/>
      <c r="UAI58" s="269"/>
      <c r="UAJ58" s="269"/>
      <c r="UAK58" s="269"/>
      <c r="UAL58" s="269"/>
      <c r="UAM58" s="269"/>
      <c r="UAN58" s="269"/>
      <c r="UAO58" s="269"/>
      <c r="UAP58" s="269"/>
      <c r="UAQ58" s="269"/>
      <c r="UAR58" s="269"/>
      <c r="UAS58" s="269"/>
      <c r="UAT58" s="269"/>
      <c r="UAU58" s="269"/>
      <c r="UAV58" s="269"/>
      <c r="UAW58" s="269"/>
      <c r="UAX58" s="269"/>
      <c r="UAY58" s="269"/>
      <c r="UAZ58" s="269"/>
      <c r="UBA58" s="269"/>
      <c r="UBB58" s="269"/>
      <c r="UBC58" s="269"/>
      <c r="UBD58" s="269"/>
      <c r="UBE58" s="269"/>
      <c r="UBF58" s="269"/>
      <c r="UBG58" s="269"/>
      <c r="UBH58" s="269"/>
      <c r="UBI58" s="269"/>
      <c r="UBJ58" s="269"/>
      <c r="UBK58" s="269"/>
      <c r="UBL58" s="269"/>
      <c r="UBM58" s="269"/>
      <c r="UBN58" s="269"/>
      <c r="UBO58" s="269"/>
      <c r="UBP58" s="269"/>
      <c r="UBQ58" s="269"/>
      <c r="UBR58" s="269"/>
      <c r="UBS58" s="269"/>
      <c r="UBT58" s="269"/>
      <c r="UBU58" s="269"/>
      <c r="UBV58" s="269"/>
      <c r="UBW58" s="269"/>
      <c r="UBX58" s="269"/>
      <c r="UBY58" s="269"/>
      <c r="UBZ58" s="269"/>
      <c r="UCA58" s="269"/>
      <c r="UCB58" s="269"/>
      <c r="UCC58" s="269"/>
      <c r="UCD58" s="269"/>
      <c r="UCE58" s="269"/>
      <c r="UCF58" s="269"/>
      <c r="UCG58" s="269"/>
      <c r="UCH58" s="269"/>
      <c r="UCI58" s="269"/>
      <c r="UCJ58" s="269"/>
      <c r="UCK58" s="269"/>
      <c r="UCL58" s="269"/>
      <c r="UCM58" s="269"/>
      <c r="UCN58" s="269"/>
      <c r="UCO58" s="269"/>
      <c r="UCP58" s="269"/>
      <c r="UCQ58" s="269"/>
      <c r="UCR58" s="269"/>
      <c r="UCS58" s="269"/>
      <c r="UCT58" s="269"/>
      <c r="UCU58" s="269"/>
      <c r="UCV58" s="269"/>
      <c r="UCW58" s="269"/>
      <c r="UCX58" s="269"/>
      <c r="UCY58" s="269"/>
      <c r="UCZ58" s="269"/>
      <c r="UDA58" s="269"/>
      <c r="UDB58" s="269"/>
      <c r="UDC58" s="269"/>
      <c r="UDD58" s="269"/>
      <c r="UDE58" s="269"/>
      <c r="UDF58" s="269"/>
      <c r="UDG58" s="269"/>
      <c r="UDH58" s="269"/>
      <c r="UDI58" s="269"/>
      <c r="UDJ58" s="269"/>
      <c r="UDK58" s="269"/>
      <c r="UDL58" s="269"/>
      <c r="UDM58" s="269"/>
      <c r="UDN58" s="269"/>
      <c r="UDO58" s="269"/>
      <c r="UDP58" s="269"/>
      <c r="UDQ58" s="269"/>
      <c r="UDR58" s="269"/>
      <c r="UDS58" s="269"/>
      <c r="UDT58" s="269"/>
      <c r="UDU58" s="269"/>
      <c r="UDV58" s="269"/>
      <c r="UDW58" s="269"/>
      <c r="UDX58" s="269"/>
      <c r="UDY58" s="269"/>
      <c r="UDZ58" s="269"/>
      <c r="UEA58" s="269"/>
      <c r="UEB58" s="269"/>
      <c r="UEC58" s="269"/>
      <c r="UED58" s="269"/>
      <c r="UEE58" s="269"/>
      <c r="UEF58" s="269"/>
      <c r="UEG58" s="269"/>
      <c r="UEH58" s="269"/>
      <c r="UEI58" s="269"/>
      <c r="UEJ58" s="269"/>
      <c r="UEK58" s="269"/>
      <c r="UEL58" s="269"/>
      <c r="UEM58" s="269"/>
      <c r="UEN58" s="269"/>
      <c r="UEO58" s="269"/>
      <c r="UEP58" s="269"/>
      <c r="UEQ58" s="269"/>
      <c r="UER58" s="269"/>
      <c r="UES58" s="269"/>
      <c r="UET58" s="269"/>
      <c r="UEU58" s="269"/>
      <c r="UEV58" s="269"/>
      <c r="UEW58" s="269"/>
      <c r="UEX58" s="269"/>
      <c r="UEY58" s="269"/>
      <c r="UEZ58" s="269"/>
      <c r="UFA58" s="269"/>
      <c r="UFB58" s="269"/>
      <c r="UFC58" s="269"/>
      <c r="UFD58" s="269"/>
      <c r="UFE58" s="269"/>
      <c r="UFF58" s="269"/>
      <c r="UFG58" s="269"/>
      <c r="UFH58" s="269"/>
      <c r="UFI58" s="269"/>
      <c r="UFJ58" s="269"/>
      <c r="UFK58" s="269"/>
      <c r="UFL58" s="269"/>
      <c r="UFM58" s="269"/>
      <c r="UFN58" s="269"/>
      <c r="UFO58" s="269"/>
      <c r="UFP58" s="269"/>
      <c r="UFQ58" s="269"/>
      <c r="UFR58" s="269"/>
      <c r="UFS58" s="269"/>
      <c r="UFT58" s="269"/>
      <c r="UFU58" s="269"/>
      <c r="UFV58" s="269"/>
      <c r="UFW58" s="269"/>
      <c r="UFX58" s="269"/>
      <c r="UFY58" s="269"/>
      <c r="UFZ58" s="269"/>
      <c r="UGA58" s="269"/>
      <c r="UGB58" s="269"/>
      <c r="UGC58" s="269"/>
      <c r="UGD58" s="269"/>
      <c r="UGE58" s="269"/>
      <c r="UGF58" s="269"/>
      <c r="UGG58" s="269"/>
      <c r="UGH58" s="269"/>
      <c r="UGI58" s="269"/>
      <c r="UGJ58" s="269"/>
      <c r="UGK58" s="269"/>
      <c r="UGL58" s="269"/>
      <c r="UGM58" s="269"/>
      <c r="UGN58" s="269"/>
      <c r="UGO58" s="269"/>
      <c r="UGP58" s="269"/>
      <c r="UGQ58" s="269"/>
      <c r="UGR58" s="269"/>
      <c r="UGS58" s="269"/>
      <c r="UGT58" s="269"/>
      <c r="UGU58" s="269"/>
      <c r="UGV58" s="269"/>
      <c r="UGW58" s="269"/>
      <c r="UGX58" s="269"/>
      <c r="UGY58" s="269"/>
      <c r="UGZ58" s="269"/>
      <c r="UHA58" s="269"/>
      <c r="UHB58" s="269"/>
      <c r="UHC58" s="269"/>
      <c r="UHD58" s="269"/>
      <c r="UHE58" s="269"/>
      <c r="UHF58" s="269"/>
      <c r="UHG58" s="269"/>
      <c r="UHH58" s="269"/>
      <c r="UHI58" s="269"/>
      <c r="UHJ58" s="269"/>
      <c r="UHK58" s="269"/>
      <c r="UHL58" s="269"/>
      <c r="UHM58" s="269"/>
      <c r="UHN58" s="269"/>
      <c r="UHO58" s="269"/>
      <c r="UHP58" s="269"/>
      <c r="UHQ58" s="269"/>
      <c r="UHR58" s="269"/>
      <c r="UHS58" s="269"/>
      <c r="UHT58" s="269"/>
      <c r="UHU58" s="269"/>
      <c r="UHV58" s="269"/>
      <c r="UHW58" s="269"/>
      <c r="UHX58" s="269"/>
      <c r="UHY58" s="269"/>
      <c r="UHZ58" s="269"/>
      <c r="UIA58" s="269"/>
      <c r="UIB58" s="269"/>
      <c r="UIC58" s="269"/>
      <c r="UID58" s="269"/>
      <c r="UIE58" s="269"/>
      <c r="UIF58" s="269"/>
      <c r="UIG58" s="269"/>
      <c r="UIH58" s="269"/>
      <c r="UII58" s="269"/>
      <c r="UIJ58" s="269"/>
      <c r="UIK58" s="269"/>
      <c r="UIL58" s="269"/>
      <c r="UIM58" s="269"/>
      <c r="UIN58" s="269"/>
      <c r="UIO58" s="269"/>
      <c r="UIP58" s="269"/>
      <c r="UIQ58" s="269"/>
      <c r="UIR58" s="269"/>
      <c r="UIS58" s="269"/>
      <c r="UIT58" s="269"/>
      <c r="UIU58" s="269"/>
      <c r="UIV58" s="269"/>
      <c r="UIW58" s="269"/>
      <c r="UIX58" s="269"/>
      <c r="UIY58" s="269"/>
      <c r="UIZ58" s="269"/>
      <c r="UJA58" s="269"/>
      <c r="UJB58" s="269"/>
      <c r="UJC58" s="269"/>
      <c r="UJD58" s="269"/>
      <c r="UJE58" s="269"/>
      <c r="UJF58" s="269"/>
      <c r="UJG58" s="269"/>
      <c r="UJH58" s="269"/>
      <c r="UJI58" s="269"/>
      <c r="UJJ58" s="269"/>
      <c r="UJK58" s="269"/>
      <c r="UJL58" s="269"/>
      <c r="UJM58" s="269"/>
      <c r="UJN58" s="269"/>
      <c r="UJO58" s="269"/>
      <c r="UJP58" s="269"/>
      <c r="UJQ58" s="269"/>
      <c r="UJR58" s="269"/>
      <c r="UJS58" s="269"/>
      <c r="UJT58" s="269"/>
      <c r="UJU58" s="269"/>
      <c r="UJV58" s="269"/>
      <c r="UJW58" s="269"/>
      <c r="UJX58" s="269"/>
      <c r="UJY58" s="269"/>
      <c r="UJZ58" s="269"/>
      <c r="UKA58" s="269"/>
      <c r="UKB58" s="269"/>
      <c r="UKC58" s="269"/>
      <c r="UKD58" s="269"/>
      <c r="UKE58" s="269"/>
      <c r="UKF58" s="269"/>
      <c r="UKG58" s="269"/>
      <c r="UKH58" s="269"/>
      <c r="UKI58" s="269"/>
      <c r="UKJ58" s="269"/>
      <c r="UKK58" s="269"/>
      <c r="UKL58" s="269"/>
      <c r="UKM58" s="269"/>
      <c r="UKN58" s="269"/>
      <c r="UKO58" s="269"/>
      <c r="UKP58" s="269"/>
      <c r="UKQ58" s="269"/>
      <c r="UKR58" s="269"/>
      <c r="UKS58" s="269"/>
      <c r="UKT58" s="269"/>
      <c r="UKU58" s="269"/>
      <c r="UKV58" s="269"/>
      <c r="UKW58" s="269"/>
      <c r="UKX58" s="269"/>
      <c r="UKY58" s="269"/>
      <c r="UKZ58" s="269"/>
      <c r="ULA58" s="269"/>
      <c r="ULB58" s="269"/>
      <c r="ULC58" s="269"/>
      <c r="ULD58" s="269"/>
      <c r="ULE58" s="269"/>
      <c r="ULF58" s="269"/>
      <c r="ULG58" s="269"/>
      <c r="ULH58" s="269"/>
      <c r="ULI58" s="269"/>
      <c r="ULJ58" s="269"/>
      <c r="ULK58" s="269"/>
      <c r="ULL58" s="269"/>
      <c r="ULM58" s="269"/>
      <c r="ULN58" s="269"/>
      <c r="ULO58" s="269"/>
      <c r="ULP58" s="269"/>
      <c r="ULQ58" s="269"/>
      <c r="ULR58" s="269"/>
      <c r="ULS58" s="269"/>
      <c r="ULT58" s="269"/>
      <c r="ULU58" s="269"/>
      <c r="ULV58" s="269"/>
      <c r="ULW58" s="269"/>
      <c r="ULX58" s="269"/>
      <c r="ULY58" s="269"/>
      <c r="ULZ58" s="269"/>
      <c r="UMA58" s="269"/>
      <c r="UMB58" s="269"/>
      <c r="UMC58" s="269"/>
      <c r="UMD58" s="269"/>
      <c r="UME58" s="269"/>
      <c r="UMF58" s="269"/>
      <c r="UMG58" s="269"/>
      <c r="UMH58" s="269"/>
      <c r="UMI58" s="269"/>
      <c r="UMJ58" s="269"/>
      <c r="UMK58" s="269"/>
      <c r="UML58" s="269"/>
      <c r="UMM58" s="269"/>
      <c r="UMN58" s="269"/>
      <c r="UMO58" s="269"/>
      <c r="UMP58" s="269"/>
      <c r="UMQ58" s="269"/>
      <c r="UMR58" s="269"/>
      <c r="UMS58" s="269"/>
      <c r="UMT58" s="269"/>
      <c r="UMU58" s="269"/>
      <c r="UMV58" s="269"/>
      <c r="UMW58" s="269"/>
      <c r="UMX58" s="269"/>
      <c r="UMY58" s="269"/>
      <c r="UMZ58" s="269"/>
      <c r="UNA58" s="269"/>
      <c r="UNB58" s="269"/>
      <c r="UNC58" s="269"/>
      <c r="UND58" s="269"/>
      <c r="UNE58" s="269"/>
      <c r="UNF58" s="269"/>
      <c r="UNG58" s="269"/>
      <c r="UNH58" s="269"/>
      <c r="UNI58" s="269"/>
      <c r="UNJ58" s="269"/>
      <c r="UNK58" s="269"/>
      <c r="UNL58" s="269"/>
      <c r="UNM58" s="269"/>
      <c r="UNN58" s="269"/>
      <c r="UNO58" s="269"/>
      <c r="UNP58" s="269"/>
      <c r="UNQ58" s="269"/>
      <c r="UNR58" s="269"/>
      <c r="UNS58" s="269"/>
      <c r="UNT58" s="269"/>
      <c r="UNU58" s="269"/>
      <c r="UNV58" s="269"/>
      <c r="UNW58" s="269"/>
      <c r="UNX58" s="269"/>
      <c r="UNY58" s="269"/>
      <c r="UNZ58" s="269"/>
      <c r="UOA58" s="269"/>
      <c r="UOB58" s="269"/>
      <c r="UOC58" s="269"/>
      <c r="UOD58" s="269"/>
      <c r="UOE58" s="269"/>
      <c r="UOF58" s="269"/>
      <c r="UOG58" s="269"/>
      <c r="UOH58" s="269"/>
      <c r="UOI58" s="269"/>
      <c r="UOJ58" s="269"/>
      <c r="UOK58" s="269"/>
      <c r="UOL58" s="269"/>
      <c r="UOM58" s="269"/>
      <c r="UON58" s="269"/>
      <c r="UOO58" s="269"/>
      <c r="UOP58" s="269"/>
      <c r="UOQ58" s="269"/>
      <c r="UOR58" s="269"/>
      <c r="UOS58" s="269"/>
      <c r="UOT58" s="269"/>
      <c r="UOU58" s="269"/>
      <c r="UOV58" s="269"/>
      <c r="UOW58" s="269"/>
      <c r="UOX58" s="269"/>
      <c r="UOY58" s="269"/>
      <c r="UOZ58" s="269"/>
      <c r="UPA58" s="269"/>
      <c r="UPB58" s="269"/>
      <c r="UPC58" s="269"/>
      <c r="UPD58" s="269"/>
      <c r="UPE58" s="269"/>
      <c r="UPF58" s="269"/>
      <c r="UPG58" s="269"/>
      <c r="UPH58" s="269"/>
      <c r="UPI58" s="269"/>
      <c r="UPJ58" s="269"/>
      <c r="UPK58" s="269"/>
      <c r="UPL58" s="269"/>
      <c r="UPM58" s="269"/>
      <c r="UPN58" s="269"/>
      <c r="UPO58" s="269"/>
      <c r="UPP58" s="269"/>
      <c r="UPQ58" s="269"/>
      <c r="UPR58" s="269"/>
      <c r="UPS58" s="269"/>
      <c r="UPT58" s="269"/>
      <c r="UPU58" s="269"/>
      <c r="UPV58" s="269"/>
      <c r="UPW58" s="269"/>
      <c r="UPX58" s="269"/>
      <c r="UPY58" s="269"/>
      <c r="UPZ58" s="269"/>
      <c r="UQA58" s="269"/>
      <c r="UQB58" s="269"/>
      <c r="UQC58" s="269"/>
      <c r="UQD58" s="269"/>
      <c r="UQE58" s="269"/>
      <c r="UQF58" s="269"/>
      <c r="UQG58" s="269"/>
      <c r="UQH58" s="269"/>
      <c r="UQI58" s="269"/>
      <c r="UQJ58" s="269"/>
      <c r="UQK58" s="269"/>
      <c r="UQL58" s="269"/>
      <c r="UQM58" s="269"/>
      <c r="UQN58" s="269"/>
      <c r="UQO58" s="269"/>
      <c r="UQP58" s="269"/>
      <c r="UQQ58" s="269"/>
      <c r="UQR58" s="269"/>
      <c r="UQS58" s="269"/>
      <c r="UQT58" s="269"/>
      <c r="UQU58" s="269"/>
      <c r="UQV58" s="269"/>
      <c r="UQW58" s="269"/>
      <c r="UQX58" s="269"/>
      <c r="UQY58" s="269"/>
      <c r="UQZ58" s="269"/>
      <c r="URA58" s="269"/>
      <c r="URB58" s="269"/>
      <c r="URC58" s="269"/>
      <c r="URD58" s="269"/>
      <c r="URE58" s="269"/>
      <c r="URF58" s="269"/>
      <c r="URG58" s="269"/>
      <c r="URH58" s="269"/>
      <c r="URI58" s="269"/>
      <c r="URJ58" s="269"/>
      <c r="URK58" s="269"/>
      <c r="URL58" s="269"/>
      <c r="URM58" s="269"/>
      <c r="URN58" s="269"/>
      <c r="URO58" s="269"/>
      <c r="URP58" s="269"/>
      <c r="URQ58" s="269"/>
      <c r="URR58" s="269"/>
      <c r="URS58" s="269"/>
      <c r="URT58" s="269"/>
      <c r="URU58" s="269"/>
      <c r="URV58" s="269"/>
      <c r="URW58" s="269"/>
      <c r="URX58" s="269"/>
      <c r="URY58" s="269"/>
      <c r="URZ58" s="269"/>
      <c r="USA58" s="269"/>
      <c r="USB58" s="269"/>
      <c r="USC58" s="269"/>
      <c r="USD58" s="269"/>
      <c r="USE58" s="269"/>
      <c r="USF58" s="269"/>
      <c r="USG58" s="269"/>
      <c r="USH58" s="269"/>
      <c r="USI58" s="269"/>
      <c r="USJ58" s="269"/>
      <c r="USK58" s="269"/>
      <c r="USL58" s="269"/>
      <c r="USM58" s="269"/>
      <c r="USN58" s="269"/>
      <c r="USO58" s="269"/>
      <c r="USP58" s="269"/>
      <c r="USQ58" s="269"/>
      <c r="USR58" s="269"/>
      <c r="USS58" s="269"/>
      <c r="UST58" s="269"/>
      <c r="USU58" s="269"/>
      <c r="USV58" s="269"/>
      <c r="USW58" s="269"/>
      <c r="USX58" s="269"/>
      <c r="USY58" s="269"/>
      <c r="USZ58" s="269"/>
      <c r="UTA58" s="269"/>
      <c r="UTB58" s="269"/>
      <c r="UTC58" s="269"/>
      <c r="UTD58" s="269"/>
      <c r="UTE58" s="269"/>
      <c r="UTF58" s="269"/>
      <c r="UTG58" s="269"/>
      <c r="UTH58" s="269"/>
      <c r="UTI58" s="269"/>
      <c r="UTJ58" s="269"/>
      <c r="UTK58" s="269"/>
      <c r="UTL58" s="269"/>
      <c r="UTM58" s="269"/>
      <c r="UTN58" s="269"/>
      <c r="UTO58" s="269"/>
      <c r="UTP58" s="269"/>
      <c r="UTQ58" s="269"/>
      <c r="UTR58" s="269"/>
      <c r="UTS58" s="269"/>
      <c r="UTT58" s="269"/>
      <c r="UTU58" s="269"/>
      <c r="UTV58" s="269"/>
      <c r="UTW58" s="269"/>
      <c r="UTX58" s="269"/>
      <c r="UTY58" s="269"/>
      <c r="UTZ58" s="269"/>
      <c r="UUA58" s="269"/>
      <c r="UUB58" s="269"/>
      <c r="UUC58" s="269"/>
      <c r="UUD58" s="269"/>
      <c r="UUE58" s="269"/>
      <c r="UUF58" s="269"/>
      <c r="UUG58" s="269"/>
      <c r="UUH58" s="269"/>
      <c r="UUI58" s="269"/>
      <c r="UUJ58" s="269"/>
      <c r="UUK58" s="269"/>
      <c r="UUL58" s="269"/>
      <c r="UUM58" s="269"/>
      <c r="UUN58" s="269"/>
      <c r="UUO58" s="269"/>
      <c r="UUP58" s="269"/>
      <c r="UUQ58" s="269"/>
      <c r="UUR58" s="269"/>
      <c r="UUS58" s="269"/>
      <c r="UUT58" s="269"/>
      <c r="UUU58" s="269"/>
      <c r="UUV58" s="269"/>
      <c r="UUW58" s="269"/>
      <c r="UUX58" s="269"/>
      <c r="UUY58" s="269"/>
      <c r="UUZ58" s="269"/>
      <c r="UVA58" s="269"/>
      <c r="UVB58" s="269"/>
      <c r="UVC58" s="269"/>
      <c r="UVD58" s="269"/>
      <c r="UVE58" s="269"/>
      <c r="UVF58" s="269"/>
      <c r="UVG58" s="269"/>
      <c r="UVH58" s="269"/>
      <c r="UVI58" s="269"/>
      <c r="UVJ58" s="269"/>
      <c r="UVK58" s="269"/>
      <c r="UVL58" s="269"/>
      <c r="UVM58" s="269"/>
      <c r="UVN58" s="269"/>
      <c r="UVO58" s="269"/>
      <c r="UVP58" s="269"/>
      <c r="UVQ58" s="269"/>
      <c r="UVR58" s="269"/>
      <c r="UVS58" s="269"/>
      <c r="UVT58" s="269"/>
      <c r="UVU58" s="269"/>
      <c r="UVV58" s="269"/>
      <c r="UVW58" s="269"/>
      <c r="UVX58" s="269"/>
      <c r="UVY58" s="269"/>
      <c r="UVZ58" s="269"/>
      <c r="UWA58" s="269"/>
      <c r="UWB58" s="269"/>
      <c r="UWC58" s="269"/>
      <c r="UWD58" s="269"/>
      <c r="UWE58" s="269"/>
      <c r="UWF58" s="269"/>
      <c r="UWG58" s="269"/>
      <c r="UWH58" s="269"/>
      <c r="UWI58" s="269"/>
      <c r="UWJ58" s="269"/>
      <c r="UWK58" s="269"/>
      <c r="UWL58" s="269"/>
      <c r="UWM58" s="269"/>
      <c r="UWN58" s="269"/>
      <c r="UWO58" s="269"/>
      <c r="UWP58" s="269"/>
      <c r="UWQ58" s="269"/>
      <c r="UWR58" s="269"/>
      <c r="UWS58" s="269"/>
      <c r="UWT58" s="269"/>
      <c r="UWU58" s="269"/>
      <c r="UWV58" s="269"/>
      <c r="UWW58" s="269"/>
      <c r="UWX58" s="269"/>
      <c r="UWY58" s="269"/>
      <c r="UWZ58" s="269"/>
      <c r="UXA58" s="269"/>
      <c r="UXB58" s="269"/>
      <c r="UXC58" s="269"/>
      <c r="UXD58" s="269"/>
      <c r="UXE58" s="269"/>
      <c r="UXF58" s="269"/>
      <c r="UXG58" s="269"/>
      <c r="UXH58" s="269"/>
      <c r="UXI58" s="269"/>
      <c r="UXJ58" s="269"/>
      <c r="UXK58" s="269"/>
      <c r="UXL58" s="269"/>
      <c r="UXM58" s="269"/>
      <c r="UXN58" s="269"/>
      <c r="UXO58" s="269"/>
      <c r="UXP58" s="269"/>
      <c r="UXQ58" s="269"/>
      <c r="UXR58" s="269"/>
      <c r="UXS58" s="269"/>
      <c r="UXT58" s="269"/>
      <c r="UXU58" s="269"/>
      <c r="UXV58" s="269"/>
      <c r="UXW58" s="269"/>
      <c r="UXX58" s="269"/>
      <c r="UXY58" s="269"/>
      <c r="UXZ58" s="269"/>
      <c r="UYA58" s="269"/>
      <c r="UYB58" s="269"/>
      <c r="UYC58" s="269"/>
      <c r="UYD58" s="269"/>
      <c r="UYE58" s="269"/>
      <c r="UYF58" s="269"/>
      <c r="UYG58" s="269"/>
      <c r="UYH58" s="269"/>
      <c r="UYI58" s="269"/>
      <c r="UYJ58" s="269"/>
      <c r="UYK58" s="269"/>
      <c r="UYL58" s="269"/>
      <c r="UYM58" s="269"/>
      <c r="UYN58" s="269"/>
      <c r="UYO58" s="269"/>
      <c r="UYP58" s="269"/>
      <c r="UYQ58" s="269"/>
      <c r="UYR58" s="269"/>
      <c r="UYS58" s="269"/>
      <c r="UYT58" s="269"/>
      <c r="UYU58" s="269"/>
      <c r="UYV58" s="269"/>
      <c r="UYW58" s="269"/>
      <c r="UYX58" s="269"/>
      <c r="UYY58" s="269"/>
      <c r="UYZ58" s="269"/>
      <c r="UZA58" s="269"/>
      <c r="UZB58" s="269"/>
      <c r="UZC58" s="269"/>
      <c r="UZD58" s="269"/>
      <c r="UZE58" s="269"/>
      <c r="UZF58" s="269"/>
      <c r="UZG58" s="269"/>
      <c r="UZH58" s="269"/>
      <c r="UZI58" s="269"/>
      <c r="UZJ58" s="269"/>
      <c r="UZK58" s="269"/>
      <c r="UZL58" s="269"/>
      <c r="UZM58" s="269"/>
      <c r="UZN58" s="269"/>
      <c r="UZO58" s="269"/>
      <c r="UZP58" s="269"/>
      <c r="UZQ58" s="269"/>
      <c r="UZR58" s="269"/>
      <c r="UZS58" s="269"/>
      <c r="UZT58" s="269"/>
      <c r="UZU58" s="269"/>
      <c r="UZV58" s="269"/>
      <c r="UZW58" s="269"/>
      <c r="UZX58" s="269"/>
      <c r="UZY58" s="269"/>
      <c r="UZZ58" s="269"/>
      <c r="VAA58" s="269"/>
      <c r="VAB58" s="269"/>
      <c r="VAC58" s="269"/>
      <c r="VAD58" s="269"/>
      <c r="VAE58" s="269"/>
      <c r="VAF58" s="269"/>
      <c r="VAG58" s="269"/>
      <c r="VAH58" s="269"/>
      <c r="VAI58" s="269"/>
      <c r="VAJ58" s="269"/>
      <c r="VAK58" s="269"/>
      <c r="VAL58" s="269"/>
      <c r="VAM58" s="269"/>
      <c r="VAN58" s="269"/>
      <c r="VAO58" s="269"/>
      <c r="VAP58" s="269"/>
      <c r="VAQ58" s="269"/>
      <c r="VAR58" s="269"/>
      <c r="VAS58" s="269"/>
      <c r="VAT58" s="269"/>
      <c r="VAU58" s="269"/>
      <c r="VAV58" s="269"/>
      <c r="VAW58" s="269"/>
      <c r="VAX58" s="269"/>
      <c r="VAY58" s="269"/>
      <c r="VAZ58" s="269"/>
      <c r="VBA58" s="269"/>
      <c r="VBB58" s="269"/>
      <c r="VBC58" s="269"/>
      <c r="VBD58" s="269"/>
      <c r="VBE58" s="269"/>
      <c r="VBF58" s="269"/>
      <c r="VBG58" s="269"/>
      <c r="VBH58" s="269"/>
      <c r="VBI58" s="269"/>
      <c r="VBJ58" s="269"/>
      <c r="VBK58" s="269"/>
      <c r="VBL58" s="269"/>
      <c r="VBM58" s="269"/>
      <c r="VBN58" s="269"/>
      <c r="VBO58" s="269"/>
      <c r="VBP58" s="269"/>
      <c r="VBQ58" s="269"/>
      <c r="VBR58" s="269"/>
      <c r="VBS58" s="269"/>
      <c r="VBT58" s="269"/>
      <c r="VBU58" s="269"/>
      <c r="VBV58" s="269"/>
      <c r="VBW58" s="269"/>
      <c r="VBX58" s="269"/>
      <c r="VBY58" s="269"/>
      <c r="VBZ58" s="269"/>
      <c r="VCA58" s="269"/>
      <c r="VCB58" s="269"/>
      <c r="VCC58" s="269"/>
      <c r="VCD58" s="269"/>
      <c r="VCE58" s="269"/>
      <c r="VCF58" s="269"/>
      <c r="VCG58" s="269"/>
      <c r="VCH58" s="269"/>
      <c r="VCI58" s="269"/>
      <c r="VCJ58" s="269"/>
      <c r="VCK58" s="269"/>
      <c r="VCL58" s="269"/>
      <c r="VCM58" s="269"/>
      <c r="VCN58" s="269"/>
      <c r="VCO58" s="269"/>
      <c r="VCP58" s="269"/>
      <c r="VCQ58" s="269"/>
      <c r="VCR58" s="269"/>
      <c r="VCS58" s="269"/>
      <c r="VCT58" s="269"/>
      <c r="VCU58" s="269"/>
      <c r="VCV58" s="269"/>
      <c r="VCW58" s="269"/>
      <c r="VCX58" s="269"/>
      <c r="VCY58" s="269"/>
      <c r="VCZ58" s="269"/>
      <c r="VDA58" s="269"/>
      <c r="VDB58" s="269"/>
      <c r="VDC58" s="269"/>
      <c r="VDD58" s="269"/>
      <c r="VDE58" s="269"/>
      <c r="VDF58" s="269"/>
      <c r="VDG58" s="269"/>
      <c r="VDH58" s="269"/>
      <c r="VDI58" s="269"/>
      <c r="VDJ58" s="269"/>
      <c r="VDK58" s="269"/>
      <c r="VDL58" s="269"/>
      <c r="VDM58" s="269"/>
      <c r="VDN58" s="269"/>
      <c r="VDO58" s="269"/>
      <c r="VDP58" s="269"/>
      <c r="VDQ58" s="269"/>
      <c r="VDR58" s="269"/>
      <c r="VDS58" s="269"/>
      <c r="VDT58" s="269"/>
      <c r="VDU58" s="269"/>
      <c r="VDV58" s="269"/>
      <c r="VDW58" s="269"/>
      <c r="VDX58" s="269"/>
      <c r="VDY58" s="269"/>
      <c r="VDZ58" s="269"/>
      <c r="VEA58" s="269"/>
      <c r="VEB58" s="269"/>
      <c r="VEC58" s="269"/>
      <c r="VED58" s="269"/>
      <c r="VEE58" s="269"/>
      <c r="VEF58" s="269"/>
      <c r="VEG58" s="269"/>
      <c r="VEH58" s="269"/>
      <c r="VEI58" s="269"/>
      <c r="VEJ58" s="269"/>
      <c r="VEK58" s="269"/>
      <c r="VEL58" s="269"/>
      <c r="VEM58" s="269"/>
      <c r="VEN58" s="269"/>
      <c r="VEO58" s="269"/>
      <c r="VEP58" s="269"/>
      <c r="VEQ58" s="269"/>
      <c r="VER58" s="269"/>
      <c r="VES58" s="269"/>
      <c r="VET58" s="269"/>
      <c r="VEU58" s="269"/>
      <c r="VEV58" s="269"/>
      <c r="VEW58" s="269"/>
      <c r="VEX58" s="269"/>
      <c r="VEY58" s="269"/>
      <c r="VEZ58" s="269"/>
      <c r="VFA58" s="269"/>
      <c r="VFB58" s="269"/>
      <c r="VFC58" s="269"/>
      <c r="VFD58" s="269"/>
      <c r="VFE58" s="269"/>
      <c r="VFF58" s="269"/>
      <c r="VFG58" s="269"/>
      <c r="VFH58" s="269"/>
      <c r="VFI58" s="269"/>
      <c r="VFJ58" s="269"/>
      <c r="VFK58" s="269"/>
      <c r="VFL58" s="269"/>
      <c r="VFM58" s="269"/>
      <c r="VFN58" s="269"/>
      <c r="VFO58" s="269"/>
      <c r="VFP58" s="269"/>
      <c r="VFQ58" s="269"/>
      <c r="VFR58" s="269"/>
      <c r="VFS58" s="269"/>
      <c r="VFT58" s="269"/>
      <c r="VFU58" s="269"/>
      <c r="VFV58" s="269"/>
      <c r="VFW58" s="269"/>
      <c r="VFX58" s="269"/>
      <c r="VFY58" s="269"/>
      <c r="VFZ58" s="269"/>
      <c r="VGA58" s="269"/>
      <c r="VGB58" s="269"/>
      <c r="VGC58" s="269"/>
      <c r="VGD58" s="269"/>
      <c r="VGE58" s="269"/>
      <c r="VGF58" s="269"/>
      <c r="VGG58" s="269"/>
      <c r="VGH58" s="269"/>
      <c r="VGI58" s="269"/>
      <c r="VGJ58" s="269"/>
      <c r="VGK58" s="269"/>
      <c r="VGL58" s="269"/>
      <c r="VGM58" s="269"/>
      <c r="VGN58" s="269"/>
      <c r="VGO58" s="269"/>
      <c r="VGP58" s="269"/>
      <c r="VGQ58" s="269"/>
      <c r="VGR58" s="269"/>
      <c r="VGS58" s="269"/>
      <c r="VGT58" s="269"/>
      <c r="VGU58" s="269"/>
      <c r="VGV58" s="269"/>
      <c r="VGW58" s="269"/>
      <c r="VGX58" s="269"/>
      <c r="VGY58" s="269"/>
      <c r="VGZ58" s="269"/>
      <c r="VHA58" s="269"/>
      <c r="VHB58" s="269"/>
      <c r="VHC58" s="269"/>
      <c r="VHD58" s="269"/>
      <c r="VHE58" s="269"/>
      <c r="VHF58" s="269"/>
      <c r="VHG58" s="269"/>
      <c r="VHH58" s="269"/>
      <c r="VHI58" s="269"/>
      <c r="VHJ58" s="269"/>
      <c r="VHK58" s="269"/>
      <c r="VHL58" s="269"/>
      <c r="VHM58" s="269"/>
      <c r="VHN58" s="269"/>
      <c r="VHO58" s="269"/>
      <c r="VHP58" s="269"/>
      <c r="VHQ58" s="269"/>
      <c r="VHR58" s="269"/>
      <c r="VHS58" s="269"/>
      <c r="VHT58" s="269"/>
      <c r="VHU58" s="269"/>
      <c r="VHV58" s="269"/>
      <c r="VHW58" s="269"/>
      <c r="VHX58" s="269"/>
      <c r="VHY58" s="269"/>
      <c r="VHZ58" s="269"/>
      <c r="VIA58" s="269"/>
      <c r="VIB58" s="269"/>
      <c r="VIC58" s="269"/>
      <c r="VID58" s="269"/>
      <c r="VIE58" s="269"/>
      <c r="VIF58" s="269"/>
      <c r="VIG58" s="269"/>
      <c r="VIH58" s="269"/>
      <c r="VII58" s="269"/>
      <c r="VIJ58" s="269"/>
      <c r="VIK58" s="269"/>
      <c r="VIL58" s="269"/>
      <c r="VIM58" s="269"/>
      <c r="VIN58" s="269"/>
      <c r="VIO58" s="269"/>
      <c r="VIP58" s="269"/>
      <c r="VIQ58" s="269"/>
      <c r="VIR58" s="269"/>
      <c r="VIS58" s="269"/>
      <c r="VIT58" s="269"/>
      <c r="VIU58" s="269"/>
      <c r="VIV58" s="269"/>
      <c r="VIW58" s="269"/>
      <c r="VIX58" s="269"/>
      <c r="VIY58" s="269"/>
      <c r="VIZ58" s="269"/>
      <c r="VJA58" s="269"/>
      <c r="VJB58" s="269"/>
      <c r="VJC58" s="269"/>
      <c r="VJD58" s="269"/>
      <c r="VJE58" s="269"/>
      <c r="VJF58" s="269"/>
      <c r="VJG58" s="269"/>
      <c r="VJH58" s="269"/>
      <c r="VJI58" s="269"/>
      <c r="VJJ58" s="269"/>
      <c r="VJK58" s="269"/>
      <c r="VJL58" s="269"/>
      <c r="VJM58" s="269"/>
      <c r="VJN58" s="269"/>
      <c r="VJO58" s="269"/>
      <c r="VJP58" s="269"/>
      <c r="VJQ58" s="269"/>
      <c r="VJR58" s="269"/>
      <c r="VJS58" s="269"/>
      <c r="VJT58" s="269"/>
      <c r="VJU58" s="269"/>
      <c r="VJV58" s="269"/>
      <c r="VJW58" s="269"/>
      <c r="VJX58" s="269"/>
      <c r="VJY58" s="269"/>
      <c r="VJZ58" s="269"/>
      <c r="VKA58" s="269"/>
      <c r="VKB58" s="269"/>
      <c r="VKC58" s="269"/>
      <c r="VKD58" s="269"/>
      <c r="VKE58" s="269"/>
      <c r="VKF58" s="269"/>
      <c r="VKG58" s="269"/>
      <c r="VKH58" s="269"/>
      <c r="VKI58" s="269"/>
      <c r="VKJ58" s="269"/>
      <c r="VKK58" s="269"/>
      <c r="VKL58" s="269"/>
      <c r="VKM58" s="269"/>
      <c r="VKN58" s="269"/>
      <c r="VKO58" s="269"/>
      <c r="VKP58" s="269"/>
      <c r="VKQ58" s="269"/>
      <c r="VKR58" s="269"/>
      <c r="VKS58" s="269"/>
      <c r="VKT58" s="269"/>
      <c r="VKU58" s="269"/>
      <c r="VKV58" s="269"/>
      <c r="VKW58" s="269"/>
      <c r="VKX58" s="269"/>
      <c r="VKY58" s="269"/>
      <c r="VKZ58" s="269"/>
      <c r="VLA58" s="269"/>
      <c r="VLB58" s="269"/>
      <c r="VLC58" s="269"/>
      <c r="VLD58" s="269"/>
      <c r="VLE58" s="269"/>
      <c r="VLF58" s="269"/>
      <c r="VLG58" s="269"/>
      <c r="VLH58" s="269"/>
      <c r="VLI58" s="269"/>
      <c r="VLJ58" s="269"/>
      <c r="VLK58" s="269"/>
      <c r="VLL58" s="269"/>
      <c r="VLM58" s="269"/>
      <c r="VLN58" s="269"/>
      <c r="VLO58" s="269"/>
      <c r="VLP58" s="269"/>
      <c r="VLQ58" s="269"/>
      <c r="VLR58" s="269"/>
      <c r="VLS58" s="269"/>
      <c r="VLT58" s="269"/>
      <c r="VLU58" s="269"/>
      <c r="VLV58" s="269"/>
      <c r="VLW58" s="269"/>
      <c r="VLX58" s="269"/>
      <c r="VLY58" s="269"/>
      <c r="VLZ58" s="269"/>
      <c r="VMA58" s="269"/>
      <c r="VMB58" s="269"/>
      <c r="VMC58" s="269"/>
      <c r="VMD58" s="269"/>
      <c r="VME58" s="269"/>
      <c r="VMF58" s="269"/>
      <c r="VMG58" s="269"/>
      <c r="VMH58" s="269"/>
      <c r="VMI58" s="269"/>
      <c r="VMJ58" s="269"/>
      <c r="VMK58" s="269"/>
      <c r="VML58" s="269"/>
      <c r="VMM58" s="269"/>
      <c r="VMN58" s="269"/>
      <c r="VMO58" s="269"/>
      <c r="VMP58" s="269"/>
      <c r="VMQ58" s="269"/>
      <c r="VMR58" s="269"/>
      <c r="VMS58" s="269"/>
      <c r="VMT58" s="269"/>
      <c r="VMU58" s="269"/>
      <c r="VMV58" s="269"/>
      <c r="VMW58" s="269"/>
      <c r="VMX58" s="269"/>
      <c r="VMY58" s="269"/>
      <c r="VMZ58" s="269"/>
      <c r="VNA58" s="269"/>
      <c r="VNB58" s="269"/>
      <c r="VNC58" s="269"/>
      <c r="VND58" s="269"/>
      <c r="VNE58" s="269"/>
      <c r="VNF58" s="269"/>
      <c r="VNG58" s="269"/>
      <c r="VNH58" s="269"/>
      <c r="VNI58" s="269"/>
      <c r="VNJ58" s="269"/>
      <c r="VNK58" s="269"/>
      <c r="VNL58" s="269"/>
      <c r="VNM58" s="269"/>
      <c r="VNN58" s="269"/>
      <c r="VNO58" s="269"/>
      <c r="VNP58" s="269"/>
      <c r="VNQ58" s="269"/>
      <c r="VNR58" s="269"/>
      <c r="VNS58" s="269"/>
      <c r="VNT58" s="269"/>
      <c r="VNU58" s="269"/>
      <c r="VNV58" s="269"/>
      <c r="VNW58" s="269"/>
      <c r="VNX58" s="269"/>
      <c r="VNY58" s="269"/>
      <c r="VNZ58" s="269"/>
      <c r="VOA58" s="269"/>
      <c r="VOB58" s="269"/>
      <c r="VOC58" s="269"/>
      <c r="VOD58" s="269"/>
      <c r="VOE58" s="269"/>
      <c r="VOF58" s="269"/>
      <c r="VOG58" s="269"/>
      <c r="VOH58" s="269"/>
      <c r="VOI58" s="269"/>
      <c r="VOJ58" s="269"/>
      <c r="VOK58" s="269"/>
      <c r="VOL58" s="269"/>
      <c r="VOM58" s="269"/>
      <c r="VON58" s="269"/>
      <c r="VOO58" s="269"/>
      <c r="VOP58" s="269"/>
      <c r="VOQ58" s="269"/>
      <c r="VOR58" s="269"/>
      <c r="VOS58" s="269"/>
      <c r="VOT58" s="269"/>
      <c r="VOU58" s="269"/>
      <c r="VOV58" s="269"/>
      <c r="VOW58" s="269"/>
      <c r="VOX58" s="269"/>
      <c r="VOY58" s="269"/>
      <c r="VOZ58" s="269"/>
      <c r="VPA58" s="269"/>
      <c r="VPB58" s="269"/>
      <c r="VPC58" s="269"/>
      <c r="VPD58" s="269"/>
      <c r="VPE58" s="269"/>
      <c r="VPF58" s="269"/>
      <c r="VPG58" s="269"/>
      <c r="VPH58" s="269"/>
      <c r="VPI58" s="269"/>
      <c r="VPJ58" s="269"/>
      <c r="VPK58" s="269"/>
      <c r="VPL58" s="269"/>
      <c r="VPM58" s="269"/>
      <c r="VPN58" s="269"/>
      <c r="VPO58" s="269"/>
      <c r="VPP58" s="269"/>
      <c r="VPQ58" s="269"/>
      <c r="VPR58" s="269"/>
      <c r="VPS58" s="269"/>
      <c r="VPT58" s="269"/>
      <c r="VPU58" s="269"/>
      <c r="VPV58" s="269"/>
      <c r="VPW58" s="269"/>
      <c r="VPX58" s="269"/>
      <c r="VPY58" s="269"/>
      <c r="VPZ58" s="269"/>
      <c r="VQA58" s="269"/>
      <c r="VQB58" s="269"/>
      <c r="VQC58" s="269"/>
      <c r="VQD58" s="269"/>
      <c r="VQE58" s="269"/>
      <c r="VQF58" s="269"/>
      <c r="VQG58" s="269"/>
      <c r="VQH58" s="269"/>
      <c r="VQI58" s="269"/>
      <c r="VQJ58" s="269"/>
      <c r="VQK58" s="269"/>
      <c r="VQL58" s="269"/>
      <c r="VQM58" s="269"/>
      <c r="VQN58" s="269"/>
      <c r="VQO58" s="269"/>
      <c r="VQP58" s="269"/>
      <c r="VQQ58" s="269"/>
      <c r="VQR58" s="269"/>
      <c r="VQS58" s="269"/>
      <c r="VQT58" s="269"/>
      <c r="VQU58" s="269"/>
      <c r="VQV58" s="269"/>
      <c r="VQW58" s="269"/>
      <c r="VQX58" s="269"/>
      <c r="VQY58" s="269"/>
      <c r="VQZ58" s="269"/>
      <c r="VRA58" s="269"/>
      <c r="VRB58" s="269"/>
      <c r="VRC58" s="269"/>
      <c r="VRD58" s="269"/>
      <c r="VRE58" s="269"/>
      <c r="VRF58" s="269"/>
      <c r="VRG58" s="269"/>
      <c r="VRH58" s="269"/>
      <c r="VRI58" s="269"/>
      <c r="VRJ58" s="269"/>
      <c r="VRK58" s="269"/>
      <c r="VRL58" s="269"/>
      <c r="VRM58" s="269"/>
      <c r="VRN58" s="269"/>
      <c r="VRO58" s="269"/>
      <c r="VRP58" s="269"/>
      <c r="VRQ58" s="269"/>
      <c r="VRR58" s="269"/>
      <c r="VRS58" s="269"/>
      <c r="VRT58" s="269"/>
      <c r="VRU58" s="269"/>
      <c r="VRV58" s="269"/>
      <c r="VRW58" s="269"/>
      <c r="VRX58" s="269"/>
      <c r="VRY58" s="269"/>
      <c r="VRZ58" s="269"/>
      <c r="VSA58" s="269"/>
      <c r="VSB58" s="269"/>
      <c r="VSC58" s="269"/>
      <c r="VSD58" s="269"/>
      <c r="VSE58" s="269"/>
      <c r="VSF58" s="269"/>
      <c r="VSG58" s="269"/>
      <c r="VSH58" s="269"/>
      <c r="VSI58" s="269"/>
      <c r="VSJ58" s="269"/>
      <c r="VSK58" s="269"/>
      <c r="VSL58" s="269"/>
      <c r="VSM58" s="269"/>
      <c r="VSN58" s="269"/>
      <c r="VSO58" s="269"/>
      <c r="VSP58" s="269"/>
      <c r="VSQ58" s="269"/>
      <c r="VSR58" s="269"/>
      <c r="VSS58" s="269"/>
      <c r="VST58" s="269"/>
      <c r="VSU58" s="269"/>
      <c r="VSV58" s="269"/>
      <c r="VSW58" s="269"/>
      <c r="VSX58" s="269"/>
      <c r="VSY58" s="269"/>
      <c r="VSZ58" s="269"/>
      <c r="VTA58" s="269"/>
      <c r="VTB58" s="269"/>
      <c r="VTC58" s="269"/>
      <c r="VTD58" s="269"/>
      <c r="VTE58" s="269"/>
      <c r="VTF58" s="269"/>
      <c r="VTG58" s="269"/>
      <c r="VTH58" s="269"/>
      <c r="VTI58" s="269"/>
      <c r="VTJ58" s="269"/>
      <c r="VTK58" s="269"/>
      <c r="VTL58" s="269"/>
      <c r="VTM58" s="269"/>
      <c r="VTN58" s="269"/>
      <c r="VTO58" s="269"/>
      <c r="VTP58" s="269"/>
      <c r="VTQ58" s="269"/>
      <c r="VTR58" s="269"/>
      <c r="VTS58" s="269"/>
      <c r="VTT58" s="269"/>
      <c r="VTU58" s="269"/>
      <c r="VTV58" s="269"/>
      <c r="VTW58" s="269"/>
      <c r="VTX58" s="269"/>
      <c r="VTY58" s="269"/>
      <c r="VTZ58" s="269"/>
      <c r="VUA58" s="269"/>
      <c r="VUB58" s="269"/>
      <c r="VUC58" s="269"/>
      <c r="VUD58" s="269"/>
      <c r="VUE58" s="269"/>
      <c r="VUF58" s="269"/>
      <c r="VUG58" s="269"/>
      <c r="VUH58" s="269"/>
      <c r="VUI58" s="269"/>
      <c r="VUJ58" s="269"/>
      <c r="VUK58" s="269"/>
      <c r="VUL58" s="269"/>
      <c r="VUM58" s="269"/>
      <c r="VUN58" s="269"/>
      <c r="VUO58" s="269"/>
      <c r="VUP58" s="269"/>
      <c r="VUQ58" s="269"/>
      <c r="VUR58" s="269"/>
      <c r="VUS58" s="269"/>
      <c r="VUT58" s="269"/>
      <c r="VUU58" s="269"/>
      <c r="VUV58" s="269"/>
      <c r="VUW58" s="269"/>
      <c r="VUX58" s="269"/>
      <c r="VUY58" s="269"/>
      <c r="VUZ58" s="269"/>
      <c r="VVA58" s="269"/>
      <c r="VVB58" s="269"/>
      <c r="VVC58" s="269"/>
      <c r="VVD58" s="269"/>
      <c r="VVE58" s="269"/>
      <c r="VVF58" s="269"/>
      <c r="VVG58" s="269"/>
      <c r="VVH58" s="269"/>
      <c r="VVI58" s="269"/>
      <c r="VVJ58" s="269"/>
      <c r="VVK58" s="269"/>
      <c r="VVL58" s="269"/>
      <c r="VVM58" s="269"/>
      <c r="VVN58" s="269"/>
      <c r="VVO58" s="269"/>
      <c r="VVP58" s="269"/>
      <c r="VVQ58" s="269"/>
      <c r="VVR58" s="269"/>
      <c r="VVS58" s="269"/>
      <c r="VVT58" s="269"/>
      <c r="VVU58" s="269"/>
      <c r="VVV58" s="269"/>
      <c r="VVW58" s="269"/>
      <c r="VVX58" s="269"/>
      <c r="VVY58" s="269"/>
      <c r="VVZ58" s="269"/>
      <c r="VWA58" s="269"/>
      <c r="VWB58" s="269"/>
      <c r="VWC58" s="269"/>
      <c r="VWD58" s="269"/>
      <c r="VWE58" s="269"/>
      <c r="VWF58" s="269"/>
      <c r="VWG58" s="269"/>
      <c r="VWH58" s="269"/>
      <c r="VWI58" s="269"/>
      <c r="VWJ58" s="269"/>
      <c r="VWK58" s="269"/>
      <c r="VWL58" s="269"/>
      <c r="VWM58" s="269"/>
      <c r="VWN58" s="269"/>
      <c r="VWO58" s="269"/>
      <c r="VWP58" s="269"/>
      <c r="VWQ58" s="269"/>
      <c r="VWR58" s="269"/>
      <c r="VWS58" s="269"/>
      <c r="VWT58" s="269"/>
      <c r="VWU58" s="269"/>
      <c r="VWV58" s="269"/>
      <c r="VWW58" s="269"/>
      <c r="VWX58" s="269"/>
      <c r="VWY58" s="269"/>
      <c r="VWZ58" s="269"/>
      <c r="VXA58" s="269"/>
      <c r="VXB58" s="269"/>
      <c r="VXC58" s="269"/>
      <c r="VXD58" s="269"/>
      <c r="VXE58" s="269"/>
      <c r="VXF58" s="269"/>
      <c r="VXG58" s="269"/>
      <c r="VXH58" s="269"/>
      <c r="VXI58" s="269"/>
      <c r="VXJ58" s="269"/>
      <c r="VXK58" s="269"/>
      <c r="VXL58" s="269"/>
      <c r="VXM58" s="269"/>
      <c r="VXN58" s="269"/>
      <c r="VXO58" s="269"/>
      <c r="VXP58" s="269"/>
      <c r="VXQ58" s="269"/>
      <c r="VXR58" s="269"/>
      <c r="VXS58" s="269"/>
      <c r="VXT58" s="269"/>
      <c r="VXU58" s="269"/>
      <c r="VXV58" s="269"/>
      <c r="VXW58" s="269"/>
      <c r="VXX58" s="269"/>
      <c r="VXY58" s="269"/>
      <c r="VXZ58" s="269"/>
      <c r="VYA58" s="269"/>
      <c r="VYB58" s="269"/>
      <c r="VYC58" s="269"/>
      <c r="VYD58" s="269"/>
      <c r="VYE58" s="269"/>
      <c r="VYF58" s="269"/>
      <c r="VYG58" s="269"/>
      <c r="VYH58" s="269"/>
      <c r="VYI58" s="269"/>
      <c r="VYJ58" s="269"/>
      <c r="VYK58" s="269"/>
      <c r="VYL58" s="269"/>
      <c r="VYM58" s="269"/>
      <c r="VYN58" s="269"/>
      <c r="VYO58" s="269"/>
      <c r="VYP58" s="269"/>
      <c r="VYQ58" s="269"/>
      <c r="VYR58" s="269"/>
      <c r="VYS58" s="269"/>
      <c r="VYT58" s="269"/>
      <c r="VYU58" s="269"/>
      <c r="VYV58" s="269"/>
      <c r="VYW58" s="269"/>
      <c r="VYX58" s="269"/>
      <c r="VYY58" s="269"/>
      <c r="VYZ58" s="269"/>
      <c r="VZA58" s="269"/>
      <c r="VZB58" s="269"/>
      <c r="VZC58" s="269"/>
      <c r="VZD58" s="269"/>
      <c r="VZE58" s="269"/>
      <c r="VZF58" s="269"/>
      <c r="VZG58" s="269"/>
      <c r="VZH58" s="269"/>
      <c r="VZI58" s="269"/>
      <c r="VZJ58" s="269"/>
      <c r="VZK58" s="269"/>
      <c r="VZL58" s="269"/>
      <c r="VZM58" s="269"/>
      <c r="VZN58" s="269"/>
      <c r="VZO58" s="269"/>
      <c r="VZP58" s="269"/>
      <c r="VZQ58" s="269"/>
      <c r="VZR58" s="269"/>
      <c r="VZS58" s="269"/>
      <c r="VZT58" s="269"/>
      <c r="VZU58" s="269"/>
      <c r="VZV58" s="269"/>
      <c r="VZW58" s="269"/>
      <c r="VZX58" s="269"/>
      <c r="VZY58" s="269"/>
      <c r="VZZ58" s="269"/>
      <c r="WAA58" s="269"/>
      <c r="WAB58" s="269"/>
      <c r="WAC58" s="269"/>
      <c r="WAD58" s="269"/>
      <c r="WAE58" s="269"/>
      <c r="WAF58" s="269"/>
      <c r="WAG58" s="269"/>
      <c r="WAH58" s="269"/>
      <c r="WAI58" s="269"/>
      <c r="WAJ58" s="269"/>
      <c r="WAK58" s="269"/>
      <c r="WAL58" s="269"/>
      <c r="WAM58" s="269"/>
      <c r="WAN58" s="269"/>
      <c r="WAO58" s="269"/>
      <c r="WAP58" s="269"/>
      <c r="WAQ58" s="269"/>
      <c r="WAR58" s="269"/>
      <c r="WAS58" s="269"/>
      <c r="WAT58" s="269"/>
      <c r="WAU58" s="269"/>
      <c r="WAV58" s="269"/>
      <c r="WAW58" s="269"/>
      <c r="WAX58" s="269"/>
      <c r="WAY58" s="269"/>
      <c r="WAZ58" s="269"/>
      <c r="WBA58" s="269"/>
      <c r="WBB58" s="269"/>
      <c r="WBC58" s="269"/>
      <c r="WBD58" s="269"/>
      <c r="WBE58" s="269"/>
      <c r="WBF58" s="269"/>
      <c r="WBG58" s="269"/>
      <c r="WBH58" s="269"/>
      <c r="WBI58" s="269"/>
      <c r="WBJ58" s="269"/>
      <c r="WBK58" s="269"/>
      <c r="WBL58" s="269"/>
      <c r="WBM58" s="269"/>
      <c r="WBN58" s="269"/>
      <c r="WBO58" s="269"/>
      <c r="WBP58" s="269"/>
      <c r="WBQ58" s="269"/>
      <c r="WBR58" s="269"/>
      <c r="WBS58" s="269"/>
      <c r="WBT58" s="269"/>
      <c r="WBU58" s="269"/>
      <c r="WBV58" s="269"/>
      <c r="WBW58" s="269"/>
      <c r="WBX58" s="269"/>
      <c r="WBY58" s="269"/>
      <c r="WBZ58" s="269"/>
      <c r="WCA58" s="269"/>
      <c r="WCB58" s="269"/>
      <c r="WCC58" s="269"/>
      <c r="WCD58" s="269"/>
      <c r="WCE58" s="269"/>
      <c r="WCF58" s="269"/>
      <c r="WCG58" s="269"/>
      <c r="WCH58" s="269"/>
      <c r="WCI58" s="269"/>
      <c r="WCJ58" s="269"/>
      <c r="WCK58" s="269"/>
      <c r="WCL58" s="269"/>
      <c r="WCM58" s="269"/>
      <c r="WCN58" s="269"/>
      <c r="WCO58" s="269"/>
      <c r="WCP58" s="269"/>
      <c r="WCQ58" s="269"/>
      <c r="WCR58" s="269"/>
      <c r="WCS58" s="269"/>
      <c r="WCT58" s="269"/>
      <c r="WCU58" s="269"/>
      <c r="WCV58" s="269"/>
      <c r="WCW58" s="269"/>
      <c r="WCX58" s="269"/>
      <c r="WCY58" s="269"/>
      <c r="WCZ58" s="269"/>
      <c r="WDA58" s="269"/>
      <c r="WDB58" s="269"/>
      <c r="WDC58" s="269"/>
      <c r="WDD58" s="269"/>
      <c r="WDE58" s="269"/>
      <c r="WDF58" s="269"/>
      <c r="WDG58" s="269"/>
      <c r="WDH58" s="269"/>
      <c r="WDI58" s="269"/>
      <c r="WDJ58" s="269"/>
      <c r="WDK58" s="269"/>
      <c r="WDL58" s="269"/>
      <c r="WDM58" s="269"/>
      <c r="WDN58" s="269"/>
      <c r="WDO58" s="269"/>
      <c r="WDP58" s="269"/>
      <c r="WDQ58" s="269"/>
      <c r="WDR58" s="269"/>
      <c r="WDS58" s="269"/>
      <c r="WDT58" s="269"/>
      <c r="WDU58" s="269"/>
      <c r="WDV58" s="269"/>
      <c r="WDW58" s="269"/>
      <c r="WDX58" s="269"/>
      <c r="WDY58" s="269"/>
      <c r="WDZ58" s="269"/>
      <c r="WEA58" s="269"/>
      <c r="WEB58" s="269"/>
      <c r="WEC58" s="269"/>
      <c r="WED58" s="269"/>
      <c r="WEE58" s="269"/>
      <c r="WEF58" s="269"/>
      <c r="WEG58" s="269"/>
      <c r="WEH58" s="269"/>
      <c r="WEI58" s="269"/>
      <c r="WEJ58" s="269"/>
      <c r="WEK58" s="269"/>
      <c r="WEL58" s="269"/>
      <c r="WEM58" s="269"/>
      <c r="WEN58" s="269"/>
      <c r="WEO58" s="269"/>
      <c r="WEP58" s="269"/>
      <c r="WEQ58" s="269"/>
      <c r="WER58" s="269"/>
      <c r="WES58" s="269"/>
      <c r="WET58" s="269"/>
      <c r="WEU58" s="269"/>
      <c r="WEV58" s="269"/>
      <c r="WEW58" s="269"/>
      <c r="WEX58" s="269"/>
      <c r="WEY58" s="269"/>
      <c r="WEZ58" s="269"/>
      <c r="WFA58" s="269"/>
      <c r="WFB58" s="269"/>
      <c r="WFC58" s="269"/>
      <c r="WFD58" s="269"/>
      <c r="WFE58" s="269"/>
      <c r="WFF58" s="269"/>
      <c r="WFG58" s="269"/>
      <c r="WFH58" s="269"/>
      <c r="WFI58" s="269"/>
      <c r="WFJ58" s="269"/>
      <c r="WFK58" s="269"/>
      <c r="WFL58" s="269"/>
      <c r="WFM58" s="269"/>
      <c r="WFN58" s="269"/>
      <c r="WFO58" s="269"/>
      <c r="WFP58" s="269"/>
      <c r="WFQ58" s="269"/>
      <c r="WFR58" s="269"/>
      <c r="WFS58" s="269"/>
      <c r="WFT58" s="269"/>
      <c r="WFU58" s="269"/>
      <c r="WFV58" s="269"/>
      <c r="WFW58" s="269"/>
      <c r="WFX58" s="269"/>
      <c r="WFY58" s="269"/>
      <c r="WFZ58" s="269"/>
      <c r="WGA58" s="269"/>
      <c r="WGB58" s="269"/>
      <c r="WGC58" s="269"/>
      <c r="WGD58" s="269"/>
      <c r="WGE58" s="269"/>
      <c r="WGF58" s="269"/>
      <c r="WGG58" s="269"/>
      <c r="WGH58" s="269"/>
      <c r="WGI58" s="269"/>
      <c r="WGJ58" s="269"/>
      <c r="WGK58" s="269"/>
      <c r="WGL58" s="269"/>
      <c r="WGM58" s="269"/>
      <c r="WGN58" s="269"/>
      <c r="WGO58" s="269"/>
      <c r="WGP58" s="269"/>
      <c r="WGQ58" s="269"/>
      <c r="WGR58" s="269"/>
      <c r="WGS58" s="269"/>
      <c r="WGT58" s="269"/>
      <c r="WGU58" s="269"/>
      <c r="WGV58" s="269"/>
      <c r="WGW58" s="269"/>
      <c r="WGX58" s="269"/>
      <c r="WGY58" s="269"/>
      <c r="WGZ58" s="269"/>
      <c r="WHA58" s="269"/>
      <c r="WHB58" s="269"/>
      <c r="WHC58" s="269"/>
      <c r="WHD58" s="269"/>
      <c r="WHE58" s="269"/>
      <c r="WHF58" s="269"/>
      <c r="WHG58" s="269"/>
      <c r="WHH58" s="269"/>
      <c r="WHI58" s="269"/>
      <c r="WHJ58" s="269"/>
      <c r="WHK58" s="269"/>
      <c r="WHL58" s="269"/>
      <c r="WHM58" s="269"/>
      <c r="WHN58" s="269"/>
      <c r="WHO58" s="269"/>
      <c r="WHP58" s="269"/>
      <c r="WHQ58" s="269"/>
      <c r="WHR58" s="269"/>
      <c r="WHS58" s="269"/>
      <c r="WHT58" s="269"/>
      <c r="WHU58" s="269"/>
      <c r="WHV58" s="269"/>
      <c r="WHW58" s="269"/>
      <c r="WHX58" s="269"/>
      <c r="WHY58" s="269"/>
      <c r="WHZ58" s="269"/>
      <c r="WIA58" s="269"/>
      <c r="WIB58" s="269"/>
      <c r="WIC58" s="269"/>
      <c r="WID58" s="269"/>
      <c r="WIE58" s="269"/>
      <c r="WIF58" s="269"/>
      <c r="WIG58" s="269"/>
      <c r="WIH58" s="269"/>
      <c r="WII58" s="269"/>
      <c r="WIJ58" s="269"/>
      <c r="WIK58" s="269"/>
      <c r="WIL58" s="269"/>
      <c r="WIM58" s="269"/>
      <c r="WIN58" s="269"/>
      <c r="WIO58" s="269"/>
      <c r="WIP58" s="269"/>
      <c r="WIQ58" s="269"/>
      <c r="WIR58" s="269"/>
      <c r="WIS58" s="269"/>
      <c r="WIT58" s="269"/>
      <c r="WIU58" s="269"/>
      <c r="WIV58" s="269"/>
      <c r="WIW58" s="269"/>
      <c r="WIX58" s="269"/>
      <c r="WIY58" s="269"/>
      <c r="WIZ58" s="269"/>
      <c r="WJA58" s="269"/>
      <c r="WJB58" s="269"/>
      <c r="WJC58" s="269"/>
      <c r="WJD58" s="269"/>
      <c r="WJE58" s="269"/>
      <c r="WJF58" s="269"/>
      <c r="WJG58" s="269"/>
      <c r="WJH58" s="269"/>
      <c r="WJI58" s="269"/>
      <c r="WJJ58" s="269"/>
      <c r="WJK58" s="269"/>
      <c r="WJL58" s="269"/>
      <c r="WJM58" s="269"/>
      <c r="WJN58" s="269"/>
      <c r="WJO58" s="269"/>
      <c r="WJP58" s="269"/>
      <c r="WJQ58" s="269"/>
      <c r="WJR58" s="269"/>
      <c r="WJS58" s="269"/>
      <c r="WJT58" s="269"/>
      <c r="WJU58" s="269"/>
      <c r="WJV58" s="269"/>
      <c r="WJW58" s="269"/>
      <c r="WJX58" s="269"/>
      <c r="WJY58" s="269"/>
      <c r="WJZ58" s="269"/>
      <c r="WKA58" s="269"/>
      <c r="WKB58" s="269"/>
      <c r="WKC58" s="269"/>
      <c r="WKD58" s="269"/>
      <c r="WKE58" s="269"/>
      <c r="WKF58" s="269"/>
      <c r="WKG58" s="269"/>
      <c r="WKH58" s="269"/>
      <c r="WKI58" s="269"/>
      <c r="WKJ58" s="269"/>
      <c r="WKK58" s="269"/>
      <c r="WKL58" s="269"/>
      <c r="WKM58" s="269"/>
      <c r="WKN58" s="269"/>
      <c r="WKO58" s="269"/>
      <c r="WKP58" s="269"/>
      <c r="WKQ58" s="269"/>
      <c r="WKR58" s="269"/>
      <c r="WKS58" s="269"/>
      <c r="WKT58" s="269"/>
      <c r="WKU58" s="269"/>
      <c r="WKV58" s="269"/>
      <c r="WKW58" s="269"/>
      <c r="WKX58" s="269"/>
      <c r="WKY58" s="269"/>
      <c r="WKZ58" s="269"/>
      <c r="WLA58" s="269"/>
      <c r="WLB58" s="269"/>
      <c r="WLC58" s="269"/>
      <c r="WLD58" s="269"/>
      <c r="WLE58" s="269"/>
      <c r="WLF58" s="269"/>
      <c r="WLG58" s="269"/>
      <c r="WLH58" s="269"/>
      <c r="WLI58" s="269"/>
      <c r="WLJ58" s="269"/>
      <c r="WLK58" s="269"/>
      <c r="WLL58" s="269"/>
      <c r="WLM58" s="269"/>
      <c r="WLN58" s="269"/>
      <c r="WLO58" s="269"/>
      <c r="WLP58" s="269"/>
      <c r="WLQ58" s="269"/>
      <c r="WLR58" s="269"/>
      <c r="WLS58" s="269"/>
      <c r="WLT58" s="269"/>
      <c r="WLU58" s="269"/>
      <c r="WLV58" s="269"/>
      <c r="WLW58" s="269"/>
      <c r="WLX58" s="269"/>
      <c r="WLY58" s="269"/>
      <c r="WLZ58" s="269"/>
      <c r="WMA58" s="269"/>
      <c r="WMB58" s="269"/>
      <c r="WMC58" s="269"/>
      <c r="WMD58" s="269"/>
      <c r="WME58" s="269"/>
      <c r="WMF58" s="269"/>
      <c r="WMG58" s="269"/>
      <c r="WMH58" s="269"/>
      <c r="WMI58" s="269"/>
      <c r="WMJ58" s="269"/>
      <c r="WMK58" s="269"/>
      <c r="WML58" s="269"/>
      <c r="WMM58" s="269"/>
      <c r="WMN58" s="269"/>
      <c r="WMO58" s="269"/>
      <c r="WMP58" s="269"/>
      <c r="WMQ58" s="269"/>
      <c r="WMR58" s="269"/>
      <c r="WMS58" s="269"/>
      <c r="WMT58" s="269"/>
      <c r="WMU58" s="269"/>
      <c r="WMV58" s="269"/>
      <c r="WMW58" s="269"/>
      <c r="WMX58" s="269"/>
      <c r="WMY58" s="269"/>
      <c r="WMZ58" s="269"/>
      <c r="WNA58" s="269"/>
      <c r="WNB58" s="269"/>
      <c r="WNC58" s="269"/>
      <c r="WND58" s="269"/>
      <c r="WNE58" s="269"/>
      <c r="WNF58" s="269"/>
      <c r="WNG58" s="269"/>
      <c r="WNH58" s="269"/>
      <c r="WNI58" s="269"/>
      <c r="WNJ58" s="269"/>
      <c r="WNK58" s="269"/>
      <c r="WNL58" s="269"/>
      <c r="WNM58" s="269"/>
      <c r="WNN58" s="269"/>
      <c r="WNO58" s="269"/>
      <c r="WNP58" s="269"/>
      <c r="WNQ58" s="269"/>
      <c r="WNR58" s="269"/>
      <c r="WNS58" s="269"/>
      <c r="WNT58" s="269"/>
      <c r="WNU58" s="269"/>
      <c r="WNV58" s="269"/>
      <c r="WNW58" s="269"/>
      <c r="WNX58" s="269"/>
      <c r="WNY58" s="269"/>
      <c r="WNZ58" s="269"/>
      <c r="WOA58" s="269"/>
      <c r="WOB58" s="269"/>
      <c r="WOC58" s="269"/>
      <c r="WOD58" s="269"/>
      <c r="WOE58" s="269"/>
      <c r="WOF58" s="269"/>
      <c r="WOG58" s="269"/>
      <c r="WOH58" s="269"/>
      <c r="WOI58" s="269"/>
      <c r="WOJ58" s="269"/>
      <c r="WOK58" s="269"/>
      <c r="WOL58" s="269"/>
      <c r="WOM58" s="269"/>
      <c r="WON58" s="269"/>
      <c r="WOO58" s="269"/>
      <c r="WOP58" s="269"/>
      <c r="WOQ58" s="269"/>
      <c r="WOR58" s="269"/>
      <c r="WOS58" s="269"/>
      <c r="WOT58" s="269"/>
      <c r="WOU58" s="269"/>
      <c r="WOV58" s="269"/>
      <c r="WOW58" s="269"/>
      <c r="WOX58" s="269"/>
      <c r="WOY58" s="269"/>
      <c r="WOZ58" s="269"/>
      <c r="WPA58" s="269"/>
      <c r="WPB58" s="269"/>
      <c r="WPC58" s="269"/>
      <c r="WPD58" s="269"/>
      <c r="WPE58" s="269"/>
      <c r="WPF58" s="269"/>
      <c r="WPG58" s="269"/>
      <c r="WPH58" s="269"/>
      <c r="WPI58" s="269"/>
      <c r="WPJ58" s="269"/>
      <c r="WPK58" s="269"/>
      <c r="WPL58" s="269"/>
      <c r="WPM58" s="269"/>
      <c r="WPN58" s="269"/>
      <c r="WPO58" s="269"/>
      <c r="WPP58" s="269"/>
      <c r="WPQ58" s="269"/>
      <c r="WPR58" s="269"/>
      <c r="WPS58" s="269"/>
      <c r="WPT58" s="269"/>
      <c r="WPU58" s="269"/>
      <c r="WPV58" s="269"/>
      <c r="WPW58" s="269"/>
      <c r="WPX58" s="269"/>
      <c r="WPY58" s="269"/>
      <c r="WPZ58" s="269"/>
      <c r="WQA58" s="269"/>
      <c r="WQB58" s="269"/>
      <c r="WQC58" s="269"/>
      <c r="WQD58" s="269"/>
      <c r="WQE58" s="269"/>
      <c r="WQF58" s="269"/>
      <c r="WQG58" s="269"/>
      <c r="WQH58" s="269"/>
      <c r="WQI58" s="269"/>
      <c r="WQJ58" s="269"/>
      <c r="WQK58" s="269"/>
      <c r="WQL58" s="269"/>
      <c r="WQM58" s="269"/>
      <c r="WQN58" s="269"/>
      <c r="WQO58" s="269"/>
      <c r="WQP58" s="269"/>
      <c r="WQQ58" s="269"/>
      <c r="WQR58" s="269"/>
      <c r="WQS58" s="269"/>
      <c r="WQT58" s="269"/>
      <c r="WQU58" s="269"/>
      <c r="WQV58" s="269"/>
      <c r="WQW58" s="269"/>
      <c r="WQX58" s="269"/>
      <c r="WQY58" s="269"/>
      <c r="WQZ58" s="269"/>
      <c r="WRA58" s="269"/>
      <c r="WRB58" s="269"/>
      <c r="WRC58" s="269"/>
      <c r="WRD58" s="269"/>
      <c r="WRE58" s="269"/>
      <c r="WRF58" s="269"/>
      <c r="WRG58" s="269"/>
      <c r="WRH58" s="269"/>
      <c r="WRI58" s="269"/>
      <c r="WRJ58" s="269"/>
      <c r="WRK58" s="269"/>
      <c r="WRL58" s="269"/>
      <c r="WRM58" s="269"/>
      <c r="WRN58" s="269"/>
      <c r="WRO58" s="269"/>
      <c r="WRP58" s="269"/>
      <c r="WRQ58" s="269"/>
      <c r="WRR58" s="269"/>
      <c r="WRS58" s="269"/>
      <c r="WRT58" s="269"/>
      <c r="WRU58" s="269"/>
      <c r="WRV58" s="269"/>
      <c r="WRW58" s="269"/>
      <c r="WRX58" s="269"/>
      <c r="WRY58" s="269"/>
      <c r="WRZ58" s="269"/>
      <c r="WSA58" s="269"/>
      <c r="WSB58" s="269"/>
      <c r="WSC58" s="269"/>
      <c r="WSD58" s="269"/>
      <c r="WSE58" s="269"/>
      <c r="WSF58" s="269"/>
      <c r="WSG58" s="269"/>
      <c r="WSH58" s="269"/>
      <c r="WSI58" s="269"/>
      <c r="WSJ58" s="269"/>
      <c r="WSK58" s="269"/>
      <c r="WSL58" s="269"/>
      <c r="WSM58" s="269"/>
      <c r="WSN58" s="269"/>
      <c r="WSO58" s="269"/>
      <c r="WSP58" s="269"/>
      <c r="WSQ58" s="269"/>
      <c r="WSR58" s="269"/>
      <c r="WSS58" s="269"/>
      <c r="WST58" s="269"/>
      <c r="WSU58" s="269"/>
      <c r="WSV58" s="269"/>
      <c r="WSW58" s="269"/>
      <c r="WSX58" s="269"/>
      <c r="WSY58" s="269"/>
      <c r="WSZ58" s="269"/>
      <c r="WTA58" s="269"/>
      <c r="WTB58" s="269"/>
      <c r="WTC58" s="269"/>
      <c r="WTD58" s="269"/>
      <c r="WTE58" s="269"/>
      <c r="WTF58" s="269"/>
      <c r="WTG58" s="269"/>
      <c r="WTH58" s="269"/>
      <c r="WTI58" s="269"/>
      <c r="WTJ58" s="269"/>
      <c r="WTK58" s="269"/>
      <c r="WTL58" s="269"/>
      <c r="WTM58" s="269"/>
      <c r="WTN58" s="269"/>
      <c r="WTO58" s="269"/>
      <c r="WTP58" s="269"/>
      <c r="WTQ58" s="269"/>
      <c r="WTR58" s="269"/>
      <c r="WTS58" s="269"/>
      <c r="WTT58" s="269"/>
      <c r="WTU58" s="269"/>
      <c r="WTV58" s="269"/>
      <c r="WTW58" s="269"/>
      <c r="WTX58" s="269"/>
      <c r="WTY58" s="269"/>
      <c r="WTZ58" s="269"/>
      <c r="WUA58" s="269"/>
      <c r="WUB58" s="269"/>
      <c r="WUC58" s="269"/>
      <c r="WUD58" s="269"/>
      <c r="WUE58" s="269"/>
      <c r="WUF58" s="269"/>
      <c r="WUG58" s="269"/>
      <c r="WUH58" s="269"/>
      <c r="WUI58" s="269"/>
      <c r="WUJ58" s="269"/>
      <c r="WUK58" s="269"/>
      <c r="WUL58" s="269"/>
      <c r="WUM58" s="269"/>
      <c r="WUN58" s="269"/>
      <c r="WUO58" s="269"/>
      <c r="WUP58" s="269"/>
      <c r="WUQ58" s="269"/>
      <c r="WUR58" s="269"/>
      <c r="WUS58" s="269"/>
      <c r="WUT58" s="269"/>
      <c r="WUU58" s="269"/>
      <c r="WUV58" s="269"/>
      <c r="WUW58" s="269"/>
      <c r="WUX58" s="269"/>
      <c r="WUY58" s="269"/>
      <c r="WUZ58" s="269"/>
      <c r="WVA58" s="269"/>
      <c r="WVB58" s="269"/>
      <c r="WVC58" s="269"/>
      <c r="WVD58" s="269"/>
      <c r="WVE58" s="269"/>
      <c r="WVF58" s="269"/>
      <c r="WVG58" s="269"/>
      <c r="WVH58" s="269"/>
      <c r="WVI58" s="269"/>
      <c r="WVJ58" s="269"/>
      <c r="WVK58" s="269"/>
      <c r="WVL58" s="269"/>
      <c r="WVM58" s="269"/>
      <c r="WVN58" s="269"/>
      <c r="WVO58" s="269"/>
      <c r="WVP58" s="269"/>
      <c r="WVQ58" s="269"/>
      <c r="WVR58" s="269"/>
      <c r="WVS58" s="269"/>
      <c r="WVT58" s="269"/>
      <c r="WVU58" s="269"/>
      <c r="WVV58" s="269"/>
      <c r="WVW58" s="269"/>
      <c r="WVX58" s="269"/>
      <c r="WVY58" s="269"/>
      <c r="WVZ58" s="269"/>
      <c r="WWA58" s="269"/>
      <c r="WWB58" s="269"/>
      <c r="WWC58" s="269"/>
      <c r="WWD58" s="269"/>
      <c r="WWE58" s="269"/>
      <c r="WWF58" s="269"/>
      <c r="WWG58" s="269"/>
      <c r="WWH58" s="269"/>
      <c r="WWI58" s="269"/>
      <c r="WWJ58" s="269"/>
      <c r="WWK58" s="269"/>
      <c r="WWL58" s="269"/>
      <c r="WWM58" s="269"/>
      <c r="WWN58" s="269"/>
      <c r="WWO58" s="269"/>
      <c r="WWP58" s="269"/>
      <c r="WWQ58" s="269"/>
      <c r="WWR58" s="269"/>
      <c r="WWS58" s="269"/>
      <c r="WWT58" s="269"/>
      <c r="WWU58" s="269"/>
      <c r="WWV58" s="269"/>
      <c r="WWW58" s="269"/>
      <c r="WWX58" s="269"/>
      <c r="WWY58" s="269"/>
      <c r="WWZ58" s="269"/>
      <c r="WXA58" s="269"/>
      <c r="WXB58" s="269"/>
      <c r="WXC58" s="269"/>
      <c r="WXD58" s="269"/>
      <c r="WXE58" s="269"/>
      <c r="WXF58" s="269"/>
      <c r="WXG58" s="269"/>
      <c r="WXH58" s="269"/>
      <c r="WXI58" s="269"/>
      <c r="WXJ58" s="269"/>
      <c r="WXK58" s="269"/>
      <c r="WXL58" s="269"/>
      <c r="WXM58" s="269"/>
      <c r="WXN58" s="269"/>
      <c r="WXO58" s="269"/>
      <c r="WXP58" s="269"/>
      <c r="WXQ58" s="269"/>
      <c r="WXR58" s="269"/>
      <c r="WXS58" s="269"/>
      <c r="WXT58" s="269"/>
      <c r="WXU58" s="269"/>
      <c r="WXV58" s="269"/>
      <c r="WXW58" s="269"/>
      <c r="WXX58" s="269"/>
      <c r="WXY58" s="269"/>
      <c r="WXZ58" s="269"/>
      <c r="WYA58" s="269"/>
      <c r="WYB58" s="269"/>
      <c r="WYC58" s="269"/>
      <c r="WYD58" s="269"/>
      <c r="WYE58" s="269"/>
      <c r="WYF58" s="269"/>
      <c r="WYG58" s="269"/>
      <c r="WYH58" s="269"/>
      <c r="WYI58" s="269"/>
      <c r="WYJ58" s="269"/>
      <c r="WYK58" s="269"/>
      <c r="WYL58" s="269"/>
      <c r="WYM58" s="269"/>
      <c r="WYN58" s="269"/>
      <c r="WYO58" s="269"/>
      <c r="WYP58" s="269"/>
      <c r="WYQ58" s="269"/>
      <c r="WYR58" s="269"/>
      <c r="WYS58" s="269"/>
      <c r="WYT58" s="269"/>
      <c r="WYU58" s="269"/>
      <c r="WYV58" s="269"/>
      <c r="WYW58" s="269"/>
      <c r="WYX58" s="269"/>
      <c r="WYY58" s="269"/>
      <c r="WYZ58" s="269"/>
      <c r="WZA58" s="269"/>
      <c r="WZB58" s="269"/>
      <c r="WZC58" s="269"/>
      <c r="WZD58" s="269"/>
      <c r="WZE58" s="269"/>
      <c r="WZF58" s="269"/>
      <c r="WZG58" s="269"/>
      <c r="WZH58" s="269"/>
      <c r="WZI58" s="269"/>
      <c r="WZJ58" s="269"/>
      <c r="WZK58" s="269"/>
      <c r="WZL58" s="269"/>
      <c r="WZM58" s="269"/>
      <c r="WZN58" s="269"/>
      <c r="WZO58" s="269"/>
      <c r="WZP58" s="269"/>
      <c r="WZQ58" s="269"/>
      <c r="WZR58" s="269"/>
      <c r="WZS58" s="269"/>
      <c r="WZT58" s="269"/>
      <c r="WZU58" s="269"/>
      <c r="WZV58" s="269"/>
      <c r="WZW58" s="269"/>
      <c r="WZX58" s="269"/>
      <c r="WZY58" s="269"/>
      <c r="WZZ58" s="269"/>
      <c r="XAA58" s="269"/>
      <c r="XAB58" s="269"/>
      <c r="XAC58" s="269"/>
      <c r="XAD58" s="269"/>
      <c r="XAE58" s="269"/>
      <c r="XAF58" s="269"/>
      <c r="XAG58" s="269"/>
      <c r="XAH58" s="269"/>
      <c r="XAI58" s="269"/>
      <c r="XAJ58" s="269"/>
      <c r="XAK58" s="269"/>
      <c r="XAL58" s="269"/>
      <c r="XAM58" s="269"/>
      <c r="XAN58" s="269"/>
      <c r="XAO58" s="269"/>
      <c r="XAP58" s="269"/>
      <c r="XAQ58" s="269"/>
      <c r="XAR58" s="269"/>
      <c r="XAS58" s="269"/>
      <c r="XAT58" s="269"/>
      <c r="XAU58" s="269"/>
      <c r="XAV58" s="269"/>
      <c r="XAW58" s="269"/>
      <c r="XAX58" s="269"/>
      <c r="XAY58" s="269"/>
      <c r="XAZ58" s="269"/>
      <c r="XBA58" s="269"/>
      <c r="XBB58" s="269"/>
      <c r="XBC58" s="269"/>
      <c r="XBD58" s="269"/>
      <c r="XBE58" s="269"/>
      <c r="XBF58" s="269"/>
      <c r="XBG58" s="269"/>
      <c r="XBH58" s="269"/>
      <c r="XBI58" s="269"/>
      <c r="XBJ58" s="269"/>
      <c r="XBK58" s="269"/>
      <c r="XBL58" s="269"/>
      <c r="XBM58" s="269"/>
      <c r="XBN58" s="269"/>
      <c r="XBO58" s="269"/>
      <c r="XBP58" s="269"/>
      <c r="XBQ58" s="269"/>
      <c r="XBR58" s="269"/>
      <c r="XBS58" s="269"/>
      <c r="XBT58" s="269"/>
      <c r="XBU58" s="269"/>
      <c r="XBV58" s="269"/>
      <c r="XBW58" s="269"/>
      <c r="XBX58" s="269"/>
      <c r="XBY58" s="269"/>
      <c r="XBZ58" s="269"/>
      <c r="XCA58" s="269"/>
      <c r="XCB58" s="269"/>
      <c r="XCC58" s="269"/>
      <c r="XCD58" s="269"/>
      <c r="XCE58" s="269"/>
      <c r="XCF58" s="269"/>
      <c r="XCG58" s="269"/>
      <c r="XCH58" s="269"/>
      <c r="XCI58" s="269"/>
      <c r="XCJ58" s="269"/>
      <c r="XCK58" s="269"/>
      <c r="XCL58" s="269"/>
      <c r="XCM58" s="269"/>
      <c r="XCN58" s="269"/>
      <c r="XCO58" s="269"/>
      <c r="XCP58" s="269"/>
      <c r="XCQ58" s="269"/>
      <c r="XCR58" s="269"/>
      <c r="XCS58" s="269"/>
      <c r="XCT58" s="269"/>
      <c r="XCU58" s="269"/>
      <c r="XCV58" s="269"/>
      <c r="XCW58" s="269"/>
      <c r="XCX58" s="269"/>
      <c r="XCY58" s="269"/>
      <c r="XCZ58" s="269"/>
      <c r="XDA58" s="269"/>
      <c r="XDB58" s="269"/>
      <c r="XDC58" s="269"/>
      <c r="XDD58" s="269"/>
      <c r="XDE58" s="269"/>
      <c r="XDF58" s="269"/>
      <c r="XDG58" s="269"/>
      <c r="XDH58" s="269"/>
      <c r="XDI58" s="269"/>
      <c r="XDJ58" s="269"/>
      <c r="XDK58" s="269"/>
      <c r="XDL58" s="269"/>
      <c r="XDM58" s="269"/>
      <c r="XDN58" s="269"/>
      <c r="XDO58" s="269"/>
      <c r="XDP58" s="269"/>
      <c r="XDQ58" s="269"/>
      <c r="XDR58" s="269"/>
      <c r="XDS58" s="269"/>
      <c r="XDT58" s="269"/>
      <c r="XDU58" s="269"/>
      <c r="XDV58" s="269"/>
      <c r="XDW58" s="269"/>
      <c r="XDX58" s="269"/>
      <c r="XDY58" s="269"/>
      <c r="XDZ58" s="269"/>
      <c r="XEA58" s="269"/>
      <c r="XEB58" s="269"/>
      <c r="XEC58" s="269"/>
      <c r="XED58" s="269"/>
      <c r="XEE58" s="269"/>
      <c r="XEF58" s="269"/>
      <c r="XEG58" s="269"/>
      <c r="XEH58" s="269"/>
      <c r="XEI58" s="269"/>
      <c r="XEJ58" s="269"/>
      <c r="XEK58" s="269"/>
      <c r="XEL58" s="269"/>
      <c r="XEM58" s="269"/>
      <c r="XEN58" s="269"/>
      <c r="XEO58" s="269"/>
      <c r="XEP58" s="269"/>
      <c r="XEQ58" s="269"/>
      <c r="XER58" s="269"/>
      <c r="XES58" s="269"/>
      <c r="XET58" s="269"/>
      <c r="XEU58" s="269"/>
      <c r="XEV58" s="269"/>
      <c r="XEW58" s="269"/>
    </row>
    <row r="59" spans="1:16377" ht="18.75" customHeight="1" x14ac:dyDescent="0.2">
      <c r="A59" s="197" t="s">
        <v>6</v>
      </c>
      <c r="B59" s="206" t="s">
        <v>167</v>
      </c>
      <c r="C59" s="206" t="s">
        <v>172</v>
      </c>
      <c r="D59" s="206" t="s">
        <v>184</v>
      </c>
      <c r="E59" s="206" t="s">
        <v>200</v>
      </c>
      <c r="F59" s="206"/>
      <c r="G59" s="202">
        <f t="shared" ref="G59:M59" si="42">G60+G62+G64</f>
        <v>19042280</v>
      </c>
      <c r="H59" s="5">
        <f t="shared" si="42"/>
        <v>556044</v>
      </c>
      <c r="I59" s="5">
        <f>I60+I62+I64</f>
        <v>179676</v>
      </c>
      <c r="J59" s="5">
        <f t="shared" si="42"/>
        <v>718704</v>
      </c>
      <c r="K59" s="5">
        <f t="shared" si="42"/>
        <v>0</v>
      </c>
      <c r="L59" s="5">
        <f t="shared" si="42"/>
        <v>0</v>
      </c>
      <c r="M59" s="5">
        <f t="shared" si="42"/>
        <v>0</v>
      </c>
      <c r="N59" s="5">
        <f t="shared" si="26"/>
        <v>20496704</v>
      </c>
      <c r="O59" s="202">
        <f>O60+O62+O64</f>
        <v>18951070</v>
      </c>
      <c r="P59" s="202">
        <f>P60+P62+P64</f>
        <v>18951070</v>
      </c>
      <c r="Q59" s="271">
        <f t="shared" si="2"/>
        <v>1</v>
      </c>
    </row>
    <row r="60" spans="1:16377" ht="39" customHeight="1" x14ac:dyDescent="0.2">
      <c r="A60" s="197" t="s">
        <v>76</v>
      </c>
      <c r="B60" s="206" t="s">
        <v>167</v>
      </c>
      <c r="C60" s="206" t="s">
        <v>172</v>
      </c>
      <c r="D60" s="206" t="s">
        <v>184</v>
      </c>
      <c r="E60" s="206" t="s">
        <v>200</v>
      </c>
      <c r="F60" s="206" t="s">
        <v>273</v>
      </c>
      <c r="G60" s="202">
        <f t="shared" ref="G60:M60" si="43">G61</f>
        <v>18394940</v>
      </c>
      <c r="H60" s="5">
        <f t="shared" si="43"/>
        <v>71700</v>
      </c>
      <c r="I60" s="5">
        <f t="shared" si="43"/>
        <v>0</v>
      </c>
      <c r="J60" s="5">
        <f t="shared" si="43"/>
        <v>0</v>
      </c>
      <c r="K60" s="5">
        <f t="shared" si="43"/>
        <v>0</v>
      </c>
      <c r="L60" s="5">
        <f t="shared" si="43"/>
        <v>0</v>
      </c>
      <c r="M60" s="5">
        <f t="shared" si="43"/>
        <v>0</v>
      </c>
      <c r="N60" s="5">
        <f t="shared" si="26"/>
        <v>18466640</v>
      </c>
      <c r="O60" s="202">
        <f t="shared" ref="O60:P60" si="44">O61</f>
        <v>18303730</v>
      </c>
      <c r="P60" s="202">
        <f t="shared" si="44"/>
        <v>18303730</v>
      </c>
      <c r="Q60" s="271">
        <f t="shared" si="2"/>
        <v>1</v>
      </c>
    </row>
    <row r="61" spans="1:16377" s="276" customFormat="1" x14ac:dyDescent="0.2">
      <c r="A61" s="268" t="s">
        <v>84</v>
      </c>
      <c r="B61" s="207" t="s">
        <v>167</v>
      </c>
      <c r="C61" s="207" t="s">
        <v>172</v>
      </c>
      <c r="D61" s="207" t="s">
        <v>184</v>
      </c>
      <c r="E61" s="207" t="s">
        <v>200</v>
      </c>
      <c r="F61" s="207" t="s">
        <v>275</v>
      </c>
      <c r="G61" s="203">
        <v>18394940</v>
      </c>
      <c r="H61" s="6">
        <f>7700+64000</f>
        <v>71700</v>
      </c>
      <c r="I61" s="6"/>
      <c r="J61" s="6"/>
      <c r="K61" s="6"/>
      <c r="L61" s="6"/>
      <c r="M61" s="6"/>
      <c r="N61" s="6">
        <f t="shared" si="26"/>
        <v>18466640</v>
      </c>
      <c r="O61" s="203">
        <f>13939690+3664040+700000</f>
        <v>18303730</v>
      </c>
      <c r="P61" s="203">
        <f>O61</f>
        <v>18303730</v>
      </c>
      <c r="Q61" s="271">
        <f t="shared" si="2"/>
        <v>1</v>
      </c>
    </row>
    <row r="62" spans="1:16377" x14ac:dyDescent="0.2">
      <c r="A62" s="197" t="s">
        <v>460</v>
      </c>
      <c r="B62" s="206" t="s">
        <v>167</v>
      </c>
      <c r="C62" s="206" t="s">
        <v>172</v>
      </c>
      <c r="D62" s="206" t="s">
        <v>184</v>
      </c>
      <c r="E62" s="206" t="s">
        <v>200</v>
      </c>
      <c r="F62" s="206" t="s">
        <v>276</v>
      </c>
      <c r="G62" s="202">
        <f t="shared" ref="G62:M62" si="45">G63</f>
        <v>646840</v>
      </c>
      <c r="H62" s="5">
        <f t="shared" si="45"/>
        <v>484344</v>
      </c>
      <c r="I62" s="5">
        <f t="shared" si="45"/>
        <v>179676</v>
      </c>
      <c r="J62" s="5">
        <f t="shared" si="45"/>
        <v>718704</v>
      </c>
      <c r="K62" s="5">
        <f t="shared" si="45"/>
        <v>0</v>
      </c>
      <c r="L62" s="5">
        <f t="shared" si="45"/>
        <v>0</v>
      </c>
      <c r="M62" s="5">
        <f t="shared" si="45"/>
        <v>0</v>
      </c>
      <c r="N62" s="5">
        <f t="shared" si="26"/>
        <v>2029564</v>
      </c>
      <c r="O62" s="202">
        <f t="shared" ref="O62:P62" si="46">O63</f>
        <v>646840</v>
      </c>
      <c r="P62" s="202">
        <f t="shared" si="46"/>
        <v>646840</v>
      </c>
      <c r="Q62" s="271">
        <f t="shared" si="2"/>
        <v>1</v>
      </c>
    </row>
    <row r="63" spans="1:16377" s="276" customFormat="1" ht="25.5" x14ac:dyDescent="0.2">
      <c r="A63" s="268" t="s">
        <v>79</v>
      </c>
      <c r="B63" s="207" t="s">
        <v>167</v>
      </c>
      <c r="C63" s="207" t="s">
        <v>172</v>
      </c>
      <c r="D63" s="207" t="s">
        <v>184</v>
      </c>
      <c r="E63" s="207" t="s">
        <v>200</v>
      </c>
      <c r="F63" s="207" t="s">
        <v>277</v>
      </c>
      <c r="G63" s="203">
        <v>646840</v>
      </c>
      <c r="H63" s="6">
        <v>484344</v>
      </c>
      <c r="I63" s="6">
        <v>179676</v>
      </c>
      <c r="J63" s="6">
        <v>718704</v>
      </c>
      <c r="K63" s="6"/>
      <c r="L63" s="6"/>
      <c r="M63" s="6"/>
      <c r="N63" s="6">
        <f t="shared" si="26"/>
        <v>2029564</v>
      </c>
      <c r="O63" s="203">
        <v>646840</v>
      </c>
      <c r="P63" s="203">
        <f>O63</f>
        <v>646840</v>
      </c>
      <c r="Q63" s="271">
        <f t="shared" si="2"/>
        <v>1</v>
      </c>
    </row>
    <row r="64" spans="1:16377" x14ac:dyDescent="0.2">
      <c r="A64" s="278" t="s">
        <v>82</v>
      </c>
      <c r="B64" s="206" t="s">
        <v>167</v>
      </c>
      <c r="C64" s="206" t="s">
        <v>172</v>
      </c>
      <c r="D64" s="206" t="s">
        <v>184</v>
      </c>
      <c r="E64" s="206" t="s">
        <v>200</v>
      </c>
      <c r="F64" s="206" t="s">
        <v>279</v>
      </c>
      <c r="G64" s="202">
        <f t="shared" ref="G64:M65" si="47">G65</f>
        <v>500</v>
      </c>
      <c r="H64" s="5">
        <f t="shared" si="47"/>
        <v>0</v>
      </c>
      <c r="I64" s="5">
        <f>I65</f>
        <v>0</v>
      </c>
      <c r="J64" s="5">
        <f t="shared" si="47"/>
        <v>0</v>
      </c>
      <c r="K64" s="5">
        <f t="shared" si="47"/>
        <v>0</v>
      </c>
      <c r="L64" s="5">
        <f t="shared" si="47"/>
        <v>0</v>
      </c>
      <c r="M64" s="5">
        <f t="shared" si="47"/>
        <v>0</v>
      </c>
      <c r="N64" s="5">
        <f t="shared" si="26"/>
        <v>500</v>
      </c>
      <c r="O64" s="202">
        <f t="shared" ref="O64:P64" si="48">O65</f>
        <v>500</v>
      </c>
      <c r="P64" s="202">
        <f t="shared" si="48"/>
        <v>500</v>
      </c>
      <c r="Q64" s="271">
        <f t="shared" si="2"/>
        <v>1</v>
      </c>
    </row>
    <row r="65" spans="1:17" s="276" customFormat="1" x14ac:dyDescent="0.2">
      <c r="A65" s="279" t="s">
        <v>83</v>
      </c>
      <c r="B65" s="207" t="s">
        <v>167</v>
      </c>
      <c r="C65" s="207" t="s">
        <v>172</v>
      </c>
      <c r="D65" s="207" t="s">
        <v>184</v>
      </c>
      <c r="E65" s="207" t="s">
        <v>200</v>
      </c>
      <c r="F65" s="207" t="s">
        <v>281</v>
      </c>
      <c r="G65" s="203">
        <v>500</v>
      </c>
      <c r="H65" s="5">
        <f t="shared" si="47"/>
        <v>0</v>
      </c>
      <c r="I65" s="5">
        <v>0</v>
      </c>
      <c r="J65" s="6"/>
      <c r="K65" s="6"/>
      <c r="L65" s="6"/>
      <c r="M65" s="6"/>
      <c r="N65" s="6">
        <f t="shared" si="26"/>
        <v>500</v>
      </c>
      <c r="O65" s="203">
        <v>500</v>
      </c>
      <c r="P65" s="203">
        <f>O65</f>
        <v>500</v>
      </c>
      <c r="Q65" s="271">
        <f t="shared" si="2"/>
        <v>1</v>
      </c>
    </row>
    <row r="66" spans="1:17" s="276" customFormat="1" ht="25.5" x14ac:dyDescent="0.2">
      <c r="A66" s="158" t="s">
        <v>562</v>
      </c>
      <c r="B66" s="206" t="s">
        <v>167</v>
      </c>
      <c r="C66" s="206" t="s">
        <v>172</v>
      </c>
      <c r="D66" s="206" t="s">
        <v>184</v>
      </c>
      <c r="E66" s="17" t="s">
        <v>563</v>
      </c>
      <c r="F66" s="207"/>
      <c r="G66" s="203"/>
      <c r="H66" s="5">
        <f t="shared" ref="H66:I66" si="49">H67+H69</f>
        <v>0</v>
      </c>
      <c r="I66" s="328">
        <f t="shared" si="49"/>
        <v>289705.5</v>
      </c>
      <c r="J66" s="6"/>
      <c r="K66" s="6"/>
      <c r="L66" s="6"/>
      <c r="M66" s="6"/>
      <c r="N66" s="5">
        <f t="shared" ref="N66:N68" si="50">G66+H66+I66+J66+K66+L66+M66</f>
        <v>289705.5</v>
      </c>
      <c r="O66" s="202">
        <f t="shared" ref="O66:P67" si="51">O67</f>
        <v>0</v>
      </c>
      <c r="P66" s="202">
        <f t="shared" si="51"/>
        <v>0</v>
      </c>
      <c r="Q66" s="271">
        <f t="shared" si="2"/>
        <v>1</v>
      </c>
    </row>
    <row r="67" spans="1:17" s="276" customFormat="1" x14ac:dyDescent="0.2">
      <c r="A67" s="185" t="s">
        <v>460</v>
      </c>
      <c r="B67" s="206" t="s">
        <v>167</v>
      </c>
      <c r="C67" s="206" t="s">
        <v>172</v>
      </c>
      <c r="D67" s="206" t="s">
        <v>184</v>
      </c>
      <c r="E67" s="17" t="s">
        <v>563</v>
      </c>
      <c r="F67" s="17" t="s">
        <v>276</v>
      </c>
      <c r="G67" s="203"/>
      <c r="H67" s="5">
        <f t="shared" ref="H67:I67" si="52">H68</f>
        <v>0</v>
      </c>
      <c r="I67" s="328">
        <f t="shared" si="52"/>
        <v>289705.5</v>
      </c>
      <c r="J67" s="6"/>
      <c r="K67" s="6"/>
      <c r="L67" s="6"/>
      <c r="M67" s="6"/>
      <c r="N67" s="5">
        <f t="shared" si="50"/>
        <v>289705.5</v>
      </c>
      <c r="O67" s="202">
        <f t="shared" si="51"/>
        <v>0</v>
      </c>
      <c r="P67" s="202">
        <f t="shared" si="51"/>
        <v>0</v>
      </c>
      <c r="Q67" s="271">
        <f t="shared" si="2"/>
        <v>1</v>
      </c>
    </row>
    <row r="68" spans="1:17" s="276" customFormat="1" ht="25.5" x14ac:dyDescent="0.2">
      <c r="A68" s="18" t="s">
        <v>79</v>
      </c>
      <c r="B68" s="207" t="s">
        <v>167</v>
      </c>
      <c r="C68" s="207" t="s">
        <v>172</v>
      </c>
      <c r="D68" s="207" t="s">
        <v>184</v>
      </c>
      <c r="E68" s="19" t="s">
        <v>563</v>
      </c>
      <c r="F68" s="19" t="s">
        <v>277</v>
      </c>
      <c r="G68" s="203"/>
      <c r="H68" s="5"/>
      <c r="I68" s="328">
        <v>289705.5</v>
      </c>
      <c r="J68" s="6"/>
      <c r="K68" s="6"/>
      <c r="L68" s="6"/>
      <c r="M68" s="6"/>
      <c r="N68" s="6">
        <f t="shared" si="50"/>
        <v>289705.5</v>
      </c>
      <c r="O68" s="203">
        <v>0</v>
      </c>
      <c r="P68" s="203">
        <f>O68</f>
        <v>0</v>
      </c>
      <c r="Q68" s="271">
        <f t="shared" si="2"/>
        <v>1</v>
      </c>
    </row>
    <row r="69" spans="1:17" s="4" customFormat="1" ht="25.5" hidden="1" x14ac:dyDescent="0.2">
      <c r="A69" s="16" t="s">
        <v>12</v>
      </c>
      <c r="B69" s="17" t="s">
        <v>167</v>
      </c>
      <c r="C69" s="17" t="s">
        <v>172</v>
      </c>
      <c r="D69" s="17" t="s">
        <v>184</v>
      </c>
      <c r="E69" s="17" t="s">
        <v>204</v>
      </c>
      <c r="F69" s="17"/>
      <c r="G69" s="5">
        <f t="shared" ref="G69:M70" si="53">G70</f>
        <v>0</v>
      </c>
      <c r="H69" s="5">
        <f t="shared" si="53"/>
        <v>0</v>
      </c>
      <c r="I69" s="5">
        <f t="shared" si="53"/>
        <v>0</v>
      </c>
      <c r="J69" s="5">
        <f t="shared" si="53"/>
        <v>0</v>
      </c>
      <c r="K69" s="5">
        <f t="shared" si="53"/>
        <v>0</v>
      </c>
      <c r="L69" s="5">
        <f t="shared" si="53"/>
        <v>0</v>
      </c>
      <c r="M69" s="5">
        <f t="shared" si="53"/>
        <v>0</v>
      </c>
      <c r="N69" s="5">
        <f t="shared" si="26"/>
        <v>0</v>
      </c>
      <c r="O69" s="5">
        <f t="shared" ref="O69:P70" si="54">O70</f>
        <v>0</v>
      </c>
      <c r="P69" s="5">
        <f t="shared" si="54"/>
        <v>0</v>
      </c>
      <c r="Q69" s="271" t="str">
        <f t="shared" si="2"/>
        <v xml:space="preserve"> </v>
      </c>
    </row>
    <row r="70" spans="1:17" s="4" customFormat="1" hidden="1" x14ac:dyDescent="0.2">
      <c r="A70" s="185" t="s">
        <v>460</v>
      </c>
      <c r="B70" s="17" t="s">
        <v>167</v>
      </c>
      <c r="C70" s="17" t="s">
        <v>172</v>
      </c>
      <c r="D70" s="17" t="s">
        <v>184</v>
      </c>
      <c r="E70" s="17" t="s">
        <v>204</v>
      </c>
      <c r="F70" s="17" t="s">
        <v>276</v>
      </c>
      <c r="G70" s="5">
        <f t="shared" si="53"/>
        <v>0</v>
      </c>
      <c r="H70" s="5">
        <f t="shared" si="53"/>
        <v>0</v>
      </c>
      <c r="I70" s="5">
        <f t="shared" si="53"/>
        <v>0</v>
      </c>
      <c r="J70" s="5">
        <f t="shared" si="53"/>
        <v>0</v>
      </c>
      <c r="K70" s="5">
        <f t="shared" si="53"/>
        <v>0</v>
      </c>
      <c r="L70" s="5">
        <f t="shared" si="53"/>
        <v>0</v>
      </c>
      <c r="M70" s="5">
        <f t="shared" si="53"/>
        <v>0</v>
      </c>
      <c r="N70" s="5">
        <f t="shared" si="26"/>
        <v>0</v>
      </c>
      <c r="O70" s="5">
        <f t="shared" si="54"/>
        <v>0</v>
      </c>
      <c r="P70" s="5">
        <f t="shared" si="54"/>
        <v>0</v>
      </c>
      <c r="Q70" s="271" t="str">
        <f t="shared" si="2"/>
        <v xml:space="preserve"> </v>
      </c>
    </row>
    <row r="71" spans="1:17" s="8" customFormat="1" ht="25.5" hidden="1" x14ac:dyDescent="0.2">
      <c r="A71" s="18" t="s">
        <v>79</v>
      </c>
      <c r="B71" s="19" t="s">
        <v>167</v>
      </c>
      <c r="C71" s="19" t="s">
        <v>172</v>
      </c>
      <c r="D71" s="19" t="s">
        <v>184</v>
      </c>
      <c r="E71" s="19" t="s">
        <v>204</v>
      </c>
      <c r="F71" s="19" t="s">
        <v>277</v>
      </c>
      <c r="G71" s="6">
        <v>0</v>
      </c>
      <c r="H71" s="6"/>
      <c r="I71" s="6"/>
      <c r="J71" s="6"/>
      <c r="K71" s="6"/>
      <c r="L71" s="6"/>
      <c r="M71" s="6"/>
      <c r="N71" s="6">
        <f t="shared" si="26"/>
        <v>0</v>
      </c>
      <c r="O71" s="6">
        <v>0</v>
      </c>
      <c r="P71" s="6">
        <f>O71</f>
        <v>0</v>
      </c>
      <c r="Q71" s="271" t="str">
        <f t="shared" si="2"/>
        <v xml:space="preserve"> </v>
      </c>
    </row>
    <row r="72" spans="1:17" s="4" customFormat="1" ht="25.5" x14ac:dyDescent="0.2">
      <c r="A72" s="16" t="s">
        <v>13</v>
      </c>
      <c r="B72" s="17" t="s">
        <v>167</v>
      </c>
      <c r="C72" s="17" t="s">
        <v>172</v>
      </c>
      <c r="D72" s="17" t="s">
        <v>184</v>
      </c>
      <c r="E72" s="17" t="s">
        <v>205</v>
      </c>
      <c r="F72" s="17"/>
      <c r="G72" s="5">
        <f t="shared" ref="G72:M72" si="55">G73+G75</f>
        <v>0</v>
      </c>
      <c r="H72" s="5">
        <f t="shared" si="55"/>
        <v>0</v>
      </c>
      <c r="I72" s="328">
        <f t="shared" si="55"/>
        <v>941928.38</v>
      </c>
      <c r="J72" s="5">
        <f t="shared" si="55"/>
        <v>0</v>
      </c>
      <c r="K72" s="5">
        <f t="shared" si="55"/>
        <v>0</v>
      </c>
      <c r="L72" s="5">
        <f t="shared" si="55"/>
        <v>0</v>
      </c>
      <c r="M72" s="5">
        <f t="shared" si="55"/>
        <v>0</v>
      </c>
      <c r="N72" s="5">
        <f t="shared" si="26"/>
        <v>941928.38</v>
      </c>
      <c r="O72" s="5">
        <f>O73+O75</f>
        <v>0</v>
      </c>
      <c r="P72" s="5">
        <f>P73+P75</f>
        <v>0</v>
      </c>
      <c r="Q72" s="271">
        <f t="shared" si="2"/>
        <v>1</v>
      </c>
    </row>
    <row r="73" spans="1:17" s="4" customFormat="1" x14ac:dyDescent="0.2">
      <c r="A73" s="185" t="s">
        <v>460</v>
      </c>
      <c r="B73" s="17" t="s">
        <v>167</v>
      </c>
      <c r="C73" s="17" t="s">
        <v>172</v>
      </c>
      <c r="D73" s="17" t="s">
        <v>184</v>
      </c>
      <c r="E73" s="17" t="s">
        <v>205</v>
      </c>
      <c r="F73" s="17" t="s">
        <v>276</v>
      </c>
      <c r="G73" s="5">
        <f t="shared" ref="G73:M73" si="56">G74</f>
        <v>0</v>
      </c>
      <c r="H73" s="5">
        <f t="shared" si="56"/>
        <v>0</v>
      </c>
      <c r="I73" s="328">
        <f t="shared" si="56"/>
        <v>902875.55</v>
      </c>
      <c r="J73" s="5">
        <f t="shared" si="56"/>
        <v>0</v>
      </c>
      <c r="K73" s="5">
        <f t="shared" si="56"/>
        <v>0</v>
      </c>
      <c r="L73" s="5">
        <f t="shared" si="56"/>
        <v>0</v>
      </c>
      <c r="M73" s="5">
        <f t="shared" si="56"/>
        <v>0</v>
      </c>
      <c r="N73" s="5">
        <f t="shared" si="26"/>
        <v>902875.55</v>
      </c>
      <c r="O73" s="5">
        <f t="shared" ref="O73:P73" si="57">O74</f>
        <v>0</v>
      </c>
      <c r="P73" s="5">
        <f t="shared" si="57"/>
        <v>0</v>
      </c>
      <c r="Q73" s="271">
        <f t="shared" si="2"/>
        <v>1</v>
      </c>
    </row>
    <row r="74" spans="1:17" s="8" customFormat="1" ht="25.5" x14ac:dyDescent="0.2">
      <c r="A74" s="18" t="s">
        <v>79</v>
      </c>
      <c r="B74" s="19" t="s">
        <v>167</v>
      </c>
      <c r="C74" s="19" t="s">
        <v>172</v>
      </c>
      <c r="D74" s="19" t="s">
        <v>184</v>
      </c>
      <c r="E74" s="19" t="s">
        <v>205</v>
      </c>
      <c r="F74" s="19" t="s">
        <v>277</v>
      </c>
      <c r="G74" s="6">
        <v>0</v>
      </c>
      <c r="H74" s="6"/>
      <c r="I74" s="329">
        <v>902875.55</v>
      </c>
      <c r="J74" s="6"/>
      <c r="K74" s="6"/>
      <c r="L74" s="6"/>
      <c r="M74" s="6"/>
      <c r="N74" s="6">
        <f t="shared" si="26"/>
        <v>902875.55</v>
      </c>
      <c r="O74" s="6">
        <v>0</v>
      </c>
      <c r="P74" s="6">
        <f>O74</f>
        <v>0</v>
      </c>
      <c r="Q74" s="271">
        <f t="shared" si="2"/>
        <v>1</v>
      </c>
    </row>
    <row r="75" spans="1:17" s="4" customFormat="1" x14ac:dyDescent="0.2">
      <c r="A75" s="16" t="s">
        <v>82</v>
      </c>
      <c r="B75" s="17" t="s">
        <v>167</v>
      </c>
      <c r="C75" s="17" t="s">
        <v>172</v>
      </c>
      <c r="D75" s="17" t="s">
        <v>184</v>
      </c>
      <c r="E75" s="17" t="s">
        <v>205</v>
      </c>
      <c r="F75" s="17" t="s">
        <v>279</v>
      </c>
      <c r="G75" s="5">
        <f t="shared" ref="G75:M75" si="58">G76</f>
        <v>0</v>
      </c>
      <c r="H75" s="5">
        <f t="shared" si="58"/>
        <v>0</v>
      </c>
      <c r="I75" s="328">
        <f t="shared" si="58"/>
        <v>39052.83</v>
      </c>
      <c r="J75" s="5">
        <f t="shared" si="58"/>
        <v>0</v>
      </c>
      <c r="K75" s="5">
        <f t="shared" si="58"/>
        <v>0</v>
      </c>
      <c r="L75" s="5">
        <f t="shared" si="58"/>
        <v>0</v>
      </c>
      <c r="M75" s="5">
        <f t="shared" si="58"/>
        <v>0</v>
      </c>
      <c r="N75" s="5">
        <f t="shared" si="26"/>
        <v>39052.83</v>
      </c>
      <c r="O75" s="5">
        <f t="shared" ref="O75:P75" si="59">O76</f>
        <v>0</v>
      </c>
      <c r="P75" s="5">
        <f t="shared" si="59"/>
        <v>0</v>
      </c>
      <c r="Q75" s="271">
        <f t="shared" si="2"/>
        <v>1</v>
      </c>
    </row>
    <row r="76" spans="1:17" s="8" customFormat="1" x14ac:dyDescent="0.2">
      <c r="A76" s="18" t="s">
        <v>85</v>
      </c>
      <c r="B76" s="19" t="s">
        <v>167</v>
      </c>
      <c r="C76" s="19" t="s">
        <v>172</v>
      </c>
      <c r="D76" s="19" t="s">
        <v>184</v>
      </c>
      <c r="E76" s="19" t="s">
        <v>205</v>
      </c>
      <c r="F76" s="19" t="s">
        <v>288</v>
      </c>
      <c r="G76" s="6">
        <v>0</v>
      </c>
      <c r="H76" s="6"/>
      <c r="I76" s="329">
        <v>39052.83</v>
      </c>
      <c r="J76" s="6"/>
      <c r="K76" s="6"/>
      <c r="L76" s="6"/>
      <c r="M76" s="6"/>
      <c r="N76" s="6">
        <f t="shared" si="26"/>
        <v>39052.83</v>
      </c>
      <c r="O76" s="6">
        <v>0</v>
      </c>
      <c r="P76" s="6">
        <f>O76</f>
        <v>0</v>
      </c>
      <c r="Q76" s="271">
        <f t="shared" ref="Q76:Q138" si="60">IF(SUM(G76:P76)&gt;0,1," ")</f>
        <v>1</v>
      </c>
    </row>
    <row r="77" spans="1:17" s="4" customFormat="1" ht="25.5" x14ac:dyDescent="0.2">
      <c r="A77" s="16" t="s">
        <v>593</v>
      </c>
      <c r="B77" s="17" t="s">
        <v>167</v>
      </c>
      <c r="C77" s="17" t="s">
        <v>172</v>
      </c>
      <c r="D77" s="17" t="s">
        <v>184</v>
      </c>
      <c r="E77" s="17" t="s">
        <v>206</v>
      </c>
      <c r="F77" s="17"/>
      <c r="G77" s="5">
        <f t="shared" ref="G77:M78" si="61">G78</f>
        <v>0</v>
      </c>
      <c r="H77" s="5">
        <f t="shared" si="61"/>
        <v>0</v>
      </c>
      <c r="I77" s="5">
        <f t="shared" si="61"/>
        <v>0</v>
      </c>
      <c r="J77" s="333">
        <f>J78+J80</f>
        <v>3816437.46</v>
      </c>
      <c r="K77" s="5">
        <f t="shared" si="61"/>
        <v>0</v>
      </c>
      <c r="L77" s="5">
        <f t="shared" si="61"/>
        <v>0</v>
      </c>
      <c r="M77" s="5">
        <f t="shared" si="61"/>
        <v>0</v>
      </c>
      <c r="N77" s="5">
        <f t="shared" si="26"/>
        <v>3816437.46</v>
      </c>
      <c r="O77" s="5">
        <f t="shared" ref="O77:P78" si="62">O78</f>
        <v>0</v>
      </c>
      <c r="P77" s="5">
        <f t="shared" si="62"/>
        <v>0</v>
      </c>
      <c r="Q77" s="271">
        <f t="shared" si="60"/>
        <v>1</v>
      </c>
    </row>
    <row r="78" spans="1:17" s="4" customFormat="1" x14ac:dyDescent="0.2">
      <c r="A78" s="185" t="s">
        <v>460</v>
      </c>
      <c r="B78" s="17" t="s">
        <v>167</v>
      </c>
      <c r="C78" s="17" t="s">
        <v>172</v>
      </c>
      <c r="D78" s="17" t="s">
        <v>184</v>
      </c>
      <c r="E78" s="17" t="s">
        <v>206</v>
      </c>
      <c r="F78" s="17" t="s">
        <v>276</v>
      </c>
      <c r="G78" s="5">
        <f t="shared" si="61"/>
        <v>0</v>
      </c>
      <c r="H78" s="5">
        <f t="shared" si="61"/>
        <v>0</v>
      </c>
      <c r="I78" s="5">
        <f t="shared" si="61"/>
        <v>0</v>
      </c>
      <c r="J78" s="333">
        <f t="shared" si="61"/>
        <v>3788542.45</v>
      </c>
      <c r="K78" s="5">
        <f t="shared" si="61"/>
        <v>0</v>
      </c>
      <c r="L78" s="5">
        <f t="shared" si="61"/>
        <v>0</v>
      </c>
      <c r="M78" s="5">
        <f t="shared" si="61"/>
        <v>0</v>
      </c>
      <c r="N78" s="5">
        <f t="shared" si="26"/>
        <v>3788542.45</v>
      </c>
      <c r="O78" s="5">
        <f t="shared" si="62"/>
        <v>0</v>
      </c>
      <c r="P78" s="5">
        <f t="shared" si="62"/>
        <v>0</v>
      </c>
      <c r="Q78" s="271">
        <f t="shared" si="60"/>
        <v>1</v>
      </c>
    </row>
    <row r="79" spans="1:17" s="8" customFormat="1" ht="25.5" x14ac:dyDescent="0.2">
      <c r="A79" s="18" t="s">
        <v>79</v>
      </c>
      <c r="B79" s="19" t="s">
        <v>167</v>
      </c>
      <c r="C79" s="19" t="s">
        <v>172</v>
      </c>
      <c r="D79" s="19" t="s">
        <v>184</v>
      </c>
      <c r="E79" s="19" t="s">
        <v>206</v>
      </c>
      <c r="F79" s="19" t="s">
        <v>277</v>
      </c>
      <c r="G79" s="6">
        <v>0</v>
      </c>
      <c r="H79" s="6"/>
      <c r="I79" s="6"/>
      <c r="J79" s="336">
        <f>1670739.56+969841.91+1147960.98</f>
        <v>3788542.45</v>
      </c>
      <c r="K79" s="6"/>
      <c r="L79" s="6"/>
      <c r="M79" s="6"/>
      <c r="N79" s="6">
        <f t="shared" si="26"/>
        <v>3788542.45</v>
      </c>
      <c r="O79" s="6">
        <v>0</v>
      </c>
      <c r="P79" s="6">
        <f>O79</f>
        <v>0</v>
      </c>
      <c r="Q79" s="271">
        <f t="shared" si="60"/>
        <v>1</v>
      </c>
    </row>
    <row r="80" spans="1:17" s="4" customFormat="1" x14ac:dyDescent="0.2">
      <c r="A80" s="16" t="s">
        <v>82</v>
      </c>
      <c r="B80" s="17" t="s">
        <v>167</v>
      </c>
      <c r="C80" s="17" t="s">
        <v>172</v>
      </c>
      <c r="D80" s="17" t="s">
        <v>184</v>
      </c>
      <c r="E80" s="17" t="s">
        <v>206</v>
      </c>
      <c r="F80" s="17" t="s">
        <v>279</v>
      </c>
      <c r="G80" s="5">
        <f t="shared" ref="G80:M80" si="63">G81</f>
        <v>0</v>
      </c>
      <c r="H80" s="5">
        <f t="shared" si="63"/>
        <v>0</v>
      </c>
      <c r="I80" s="202">
        <f t="shared" si="63"/>
        <v>0</v>
      </c>
      <c r="J80" s="333">
        <f t="shared" si="63"/>
        <v>27895.010000000002</v>
      </c>
      <c r="K80" s="5">
        <f t="shared" si="63"/>
        <v>0</v>
      </c>
      <c r="L80" s="5">
        <f t="shared" si="63"/>
        <v>0</v>
      </c>
      <c r="M80" s="5">
        <f t="shared" si="63"/>
        <v>0</v>
      </c>
      <c r="N80" s="5">
        <f t="shared" ref="N80:N81" si="64">G80+H80+I80+J80+K80+L80+M80</f>
        <v>27895.010000000002</v>
      </c>
      <c r="O80" s="5">
        <f t="shared" ref="O80:P80" si="65">O81</f>
        <v>0</v>
      </c>
      <c r="P80" s="5">
        <f t="shared" si="65"/>
        <v>0</v>
      </c>
      <c r="Q80" s="271">
        <f t="shared" si="60"/>
        <v>1</v>
      </c>
    </row>
    <row r="81" spans="1:17" s="8" customFormat="1" x14ac:dyDescent="0.2">
      <c r="A81" s="18" t="s">
        <v>85</v>
      </c>
      <c r="B81" s="19" t="s">
        <v>167</v>
      </c>
      <c r="C81" s="19" t="s">
        <v>172</v>
      </c>
      <c r="D81" s="19" t="s">
        <v>184</v>
      </c>
      <c r="E81" s="19" t="s">
        <v>206</v>
      </c>
      <c r="F81" s="19" t="s">
        <v>288</v>
      </c>
      <c r="G81" s="6">
        <v>0</v>
      </c>
      <c r="H81" s="6"/>
      <c r="I81" s="203"/>
      <c r="J81" s="334">
        <f>15112+12783.01</f>
        <v>27895.010000000002</v>
      </c>
      <c r="K81" s="6"/>
      <c r="L81" s="6"/>
      <c r="M81" s="6"/>
      <c r="N81" s="6">
        <f t="shared" si="64"/>
        <v>27895.010000000002</v>
      </c>
      <c r="O81" s="6">
        <v>0</v>
      </c>
      <c r="P81" s="6">
        <f>O81</f>
        <v>0</v>
      </c>
      <c r="Q81" s="271">
        <f t="shared" ref="Q81" si="66">IF(SUM(G81:P81)&gt;0,1," ")</f>
        <v>1</v>
      </c>
    </row>
    <row r="82" spans="1:17" s="4" customFormat="1" ht="38.25" x14ac:dyDescent="0.2">
      <c r="A82" s="16" t="s">
        <v>14</v>
      </c>
      <c r="B82" s="17" t="s">
        <v>167</v>
      </c>
      <c r="C82" s="17" t="s">
        <v>172</v>
      </c>
      <c r="D82" s="17" t="s">
        <v>184</v>
      </c>
      <c r="E82" s="17" t="s">
        <v>207</v>
      </c>
      <c r="F82" s="17"/>
      <c r="G82" s="5">
        <f t="shared" ref="G82:M83" si="67">G83</f>
        <v>0</v>
      </c>
      <c r="H82" s="5">
        <f t="shared" si="67"/>
        <v>114110.9</v>
      </c>
      <c r="I82" s="5">
        <f t="shared" si="67"/>
        <v>0</v>
      </c>
      <c r="J82" s="5">
        <f t="shared" si="67"/>
        <v>55877.96</v>
      </c>
      <c r="K82" s="5">
        <f t="shared" si="67"/>
        <v>0</v>
      </c>
      <c r="L82" s="5">
        <f t="shared" si="67"/>
        <v>0</v>
      </c>
      <c r="M82" s="5">
        <f t="shared" si="67"/>
        <v>0</v>
      </c>
      <c r="N82" s="5">
        <f t="shared" si="26"/>
        <v>169988.86</v>
      </c>
      <c r="O82" s="5">
        <f t="shared" ref="O82:P83" si="68">O83</f>
        <v>0</v>
      </c>
      <c r="P82" s="5">
        <f t="shared" si="68"/>
        <v>0</v>
      </c>
      <c r="Q82" s="271">
        <f t="shared" si="60"/>
        <v>1</v>
      </c>
    </row>
    <row r="83" spans="1:17" s="4" customFormat="1" ht="38.25" x14ac:dyDescent="0.2">
      <c r="A83" s="16" t="s">
        <v>76</v>
      </c>
      <c r="B83" s="17" t="s">
        <v>167</v>
      </c>
      <c r="C83" s="17" t="s">
        <v>172</v>
      </c>
      <c r="D83" s="17" t="s">
        <v>184</v>
      </c>
      <c r="E83" s="17" t="s">
        <v>207</v>
      </c>
      <c r="F83" s="17" t="s">
        <v>273</v>
      </c>
      <c r="G83" s="5">
        <f t="shared" si="67"/>
        <v>0</v>
      </c>
      <c r="H83" s="5">
        <f t="shared" si="67"/>
        <v>114110.9</v>
      </c>
      <c r="I83" s="5">
        <f t="shared" si="67"/>
        <v>0</v>
      </c>
      <c r="J83" s="5">
        <f t="shared" si="67"/>
        <v>55877.96</v>
      </c>
      <c r="K83" s="5">
        <f t="shared" si="67"/>
        <v>0</v>
      </c>
      <c r="L83" s="5">
        <f t="shared" si="67"/>
        <v>0</v>
      </c>
      <c r="M83" s="5">
        <f t="shared" si="67"/>
        <v>0</v>
      </c>
      <c r="N83" s="5">
        <f t="shared" si="26"/>
        <v>169988.86</v>
      </c>
      <c r="O83" s="5">
        <f t="shared" si="68"/>
        <v>0</v>
      </c>
      <c r="P83" s="5">
        <f t="shared" si="68"/>
        <v>0</v>
      </c>
      <c r="Q83" s="271">
        <f t="shared" si="60"/>
        <v>1</v>
      </c>
    </row>
    <row r="84" spans="1:17" s="8" customFormat="1" x14ac:dyDescent="0.2">
      <c r="A84" s="18" t="s">
        <v>84</v>
      </c>
      <c r="B84" s="19" t="s">
        <v>167</v>
      </c>
      <c r="C84" s="19" t="s">
        <v>172</v>
      </c>
      <c r="D84" s="19" t="s">
        <v>184</v>
      </c>
      <c r="E84" s="19" t="s">
        <v>207</v>
      </c>
      <c r="F84" s="19" t="s">
        <v>275</v>
      </c>
      <c r="G84" s="6">
        <v>0</v>
      </c>
      <c r="H84" s="6">
        <v>114110.9</v>
      </c>
      <c r="I84" s="6"/>
      <c r="J84" s="6">
        <v>55877.96</v>
      </c>
      <c r="K84" s="6"/>
      <c r="L84" s="6"/>
      <c r="M84" s="6"/>
      <c r="N84" s="6">
        <f t="shared" si="26"/>
        <v>169988.86</v>
      </c>
      <c r="O84" s="6">
        <v>0</v>
      </c>
      <c r="P84" s="6">
        <f>O84</f>
        <v>0</v>
      </c>
      <c r="Q84" s="271">
        <f t="shared" si="60"/>
        <v>1</v>
      </c>
    </row>
    <row r="85" spans="1:17" ht="38.25" x14ac:dyDescent="0.2">
      <c r="A85" s="278" t="s">
        <v>470</v>
      </c>
      <c r="B85" s="206" t="s">
        <v>167</v>
      </c>
      <c r="C85" s="206" t="s">
        <v>172</v>
      </c>
      <c r="D85" s="206" t="s">
        <v>184</v>
      </c>
      <c r="E85" s="206" t="s">
        <v>472</v>
      </c>
      <c r="F85" s="206"/>
      <c r="G85" s="202">
        <f t="shared" ref="G85:M89" si="69">G86</f>
        <v>3425500</v>
      </c>
      <c r="H85" s="198">
        <f t="shared" si="69"/>
        <v>0</v>
      </c>
      <c r="I85" s="198">
        <f t="shared" si="69"/>
        <v>0</v>
      </c>
      <c r="J85" s="198">
        <f t="shared" si="69"/>
        <v>0</v>
      </c>
      <c r="K85" s="198">
        <f t="shared" si="69"/>
        <v>0</v>
      </c>
      <c r="L85" s="198">
        <f t="shared" si="69"/>
        <v>0</v>
      </c>
      <c r="M85" s="198">
        <f t="shared" si="69"/>
        <v>0</v>
      </c>
      <c r="N85" s="202">
        <f t="shared" si="26"/>
        <v>3425500</v>
      </c>
      <c r="O85" s="202">
        <f>O86</f>
        <v>0</v>
      </c>
      <c r="P85" s="202">
        <f t="shared" ref="O85:P89" si="70">P86</f>
        <v>0</v>
      </c>
      <c r="Q85" s="271">
        <f t="shared" si="60"/>
        <v>1</v>
      </c>
    </row>
    <row r="86" spans="1:17" x14ac:dyDescent="0.2">
      <c r="A86" s="197" t="s">
        <v>460</v>
      </c>
      <c r="B86" s="206" t="s">
        <v>167</v>
      </c>
      <c r="C86" s="206" t="s">
        <v>172</v>
      </c>
      <c r="D86" s="206" t="s">
        <v>184</v>
      </c>
      <c r="E86" s="206" t="s">
        <v>472</v>
      </c>
      <c r="F86" s="206" t="s">
        <v>276</v>
      </c>
      <c r="G86" s="202">
        <f t="shared" si="69"/>
        <v>3425500</v>
      </c>
      <c r="H86" s="198">
        <f t="shared" si="69"/>
        <v>0</v>
      </c>
      <c r="I86" s="198">
        <f t="shared" si="69"/>
        <v>0</v>
      </c>
      <c r="J86" s="198">
        <f t="shared" si="69"/>
        <v>0</v>
      </c>
      <c r="K86" s="198">
        <f t="shared" si="69"/>
        <v>0</v>
      </c>
      <c r="L86" s="198">
        <f t="shared" si="69"/>
        <v>0</v>
      </c>
      <c r="M86" s="198">
        <f t="shared" si="69"/>
        <v>0</v>
      </c>
      <c r="N86" s="202">
        <f t="shared" si="26"/>
        <v>3425500</v>
      </c>
      <c r="O86" s="202">
        <f t="shared" si="70"/>
        <v>0</v>
      </c>
      <c r="P86" s="202">
        <f t="shared" si="70"/>
        <v>0</v>
      </c>
      <c r="Q86" s="271">
        <f t="shared" si="60"/>
        <v>1</v>
      </c>
    </row>
    <row r="87" spans="1:17" s="276" customFormat="1" ht="25.5" x14ac:dyDescent="0.2">
      <c r="A87" s="279" t="s">
        <v>79</v>
      </c>
      <c r="B87" s="207" t="s">
        <v>167</v>
      </c>
      <c r="C87" s="207" t="s">
        <v>172</v>
      </c>
      <c r="D87" s="207" t="s">
        <v>184</v>
      </c>
      <c r="E87" s="207" t="s">
        <v>472</v>
      </c>
      <c r="F87" s="207" t="s">
        <v>277</v>
      </c>
      <c r="G87" s="203">
        <v>3425500</v>
      </c>
      <c r="H87" s="199"/>
      <c r="I87" s="199"/>
      <c r="J87" s="199"/>
      <c r="K87" s="199"/>
      <c r="L87" s="199"/>
      <c r="M87" s="199"/>
      <c r="N87" s="203">
        <f t="shared" si="26"/>
        <v>3425500</v>
      </c>
      <c r="O87" s="203">
        <v>0</v>
      </c>
      <c r="P87" s="203">
        <f>O87</f>
        <v>0</v>
      </c>
      <c r="Q87" s="271">
        <f t="shared" si="60"/>
        <v>1</v>
      </c>
    </row>
    <row r="88" spans="1:17" ht="41.25" customHeight="1" x14ac:dyDescent="0.2">
      <c r="A88" s="278" t="s">
        <v>565</v>
      </c>
      <c r="B88" s="206" t="s">
        <v>167</v>
      </c>
      <c r="C88" s="206" t="s">
        <v>172</v>
      </c>
      <c r="D88" s="206" t="s">
        <v>184</v>
      </c>
      <c r="E88" s="206" t="s">
        <v>474</v>
      </c>
      <c r="F88" s="206"/>
      <c r="G88" s="202">
        <f t="shared" si="69"/>
        <v>5000000</v>
      </c>
      <c r="H88" s="198">
        <f t="shared" si="69"/>
        <v>0</v>
      </c>
      <c r="I88" s="198">
        <f t="shared" si="69"/>
        <v>0</v>
      </c>
      <c r="J88" s="198">
        <f t="shared" si="69"/>
        <v>0</v>
      </c>
      <c r="K88" s="198">
        <f t="shared" si="69"/>
        <v>0</v>
      </c>
      <c r="L88" s="198">
        <f t="shared" si="69"/>
        <v>0</v>
      </c>
      <c r="M88" s="198">
        <f t="shared" si="69"/>
        <v>0</v>
      </c>
      <c r="N88" s="202">
        <f t="shared" ref="N88:N90" si="71">G88+H88+I88+J88+K88+L88+M88</f>
        <v>5000000</v>
      </c>
      <c r="O88" s="202">
        <f t="shared" si="70"/>
        <v>0</v>
      </c>
      <c r="P88" s="202">
        <f t="shared" si="70"/>
        <v>0</v>
      </c>
      <c r="Q88" s="271">
        <f t="shared" si="60"/>
        <v>1</v>
      </c>
    </row>
    <row r="89" spans="1:17" x14ac:dyDescent="0.2">
      <c r="A89" s="197" t="s">
        <v>460</v>
      </c>
      <c r="B89" s="206" t="s">
        <v>167</v>
      </c>
      <c r="C89" s="206" t="s">
        <v>172</v>
      </c>
      <c r="D89" s="206" t="s">
        <v>184</v>
      </c>
      <c r="E89" s="206" t="s">
        <v>474</v>
      </c>
      <c r="F89" s="206" t="s">
        <v>276</v>
      </c>
      <c r="G89" s="202">
        <f t="shared" si="69"/>
        <v>5000000</v>
      </c>
      <c r="H89" s="198">
        <f t="shared" si="69"/>
        <v>0</v>
      </c>
      <c r="I89" s="198">
        <f t="shared" si="69"/>
        <v>0</v>
      </c>
      <c r="J89" s="198">
        <f t="shared" si="69"/>
        <v>0</v>
      </c>
      <c r="K89" s="198">
        <f t="shared" si="69"/>
        <v>0</v>
      </c>
      <c r="L89" s="198">
        <f t="shared" si="69"/>
        <v>0</v>
      </c>
      <c r="M89" s="198">
        <f t="shared" si="69"/>
        <v>0</v>
      </c>
      <c r="N89" s="202">
        <f t="shared" si="71"/>
        <v>5000000</v>
      </c>
      <c r="O89" s="202">
        <f t="shared" si="70"/>
        <v>0</v>
      </c>
      <c r="P89" s="202">
        <f t="shared" si="70"/>
        <v>0</v>
      </c>
      <c r="Q89" s="271">
        <f t="shared" si="60"/>
        <v>1</v>
      </c>
    </row>
    <row r="90" spans="1:17" s="276" customFormat="1" ht="25.5" x14ac:dyDescent="0.2">
      <c r="A90" s="279" t="s">
        <v>79</v>
      </c>
      <c r="B90" s="207" t="s">
        <v>167</v>
      </c>
      <c r="C90" s="207" t="s">
        <v>172</v>
      </c>
      <c r="D90" s="207" t="s">
        <v>184</v>
      </c>
      <c r="E90" s="207" t="s">
        <v>474</v>
      </c>
      <c r="F90" s="207" t="s">
        <v>277</v>
      </c>
      <c r="G90" s="203">
        <v>5000000</v>
      </c>
      <c r="H90" s="199"/>
      <c r="I90" s="199"/>
      <c r="J90" s="199"/>
      <c r="K90" s="199"/>
      <c r="L90" s="199"/>
      <c r="M90" s="199"/>
      <c r="N90" s="203">
        <f t="shared" si="71"/>
        <v>5000000</v>
      </c>
      <c r="O90" s="203">
        <v>0</v>
      </c>
      <c r="P90" s="203">
        <f>O90</f>
        <v>0</v>
      </c>
      <c r="Q90" s="271">
        <f t="shared" si="60"/>
        <v>1</v>
      </c>
    </row>
    <row r="91" spans="1:17" ht="25.5" x14ac:dyDescent="0.2">
      <c r="A91" s="278" t="s">
        <v>15</v>
      </c>
      <c r="B91" s="206" t="s">
        <v>167</v>
      </c>
      <c r="C91" s="206" t="s">
        <v>172</v>
      </c>
      <c r="D91" s="206" t="s">
        <v>184</v>
      </c>
      <c r="E91" s="206" t="s">
        <v>515</v>
      </c>
      <c r="F91" s="206"/>
      <c r="G91" s="202">
        <f t="shared" ref="G91:M92" si="72">G92</f>
        <v>3198300</v>
      </c>
      <c r="H91" s="5">
        <f t="shared" si="72"/>
        <v>0</v>
      </c>
      <c r="I91" s="5">
        <f t="shared" si="72"/>
        <v>0</v>
      </c>
      <c r="J91" s="5">
        <f t="shared" si="72"/>
        <v>0</v>
      </c>
      <c r="K91" s="5">
        <f t="shared" si="72"/>
        <v>0</v>
      </c>
      <c r="L91" s="5">
        <f t="shared" si="72"/>
        <v>0</v>
      </c>
      <c r="M91" s="5">
        <f t="shared" si="72"/>
        <v>0</v>
      </c>
      <c r="N91" s="5">
        <f t="shared" si="26"/>
        <v>3198300</v>
      </c>
      <c r="O91" s="202">
        <f t="shared" ref="O91:P92" si="73">O92</f>
        <v>0</v>
      </c>
      <c r="P91" s="202">
        <f t="shared" si="73"/>
        <v>0</v>
      </c>
      <c r="Q91" s="271">
        <f t="shared" si="60"/>
        <v>1</v>
      </c>
    </row>
    <row r="92" spans="1:17" x14ac:dyDescent="0.2">
      <c r="A92" s="197" t="s">
        <v>460</v>
      </c>
      <c r="B92" s="206" t="s">
        <v>167</v>
      </c>
      <c r="C92" s="206" t="s">
        <v>172</v>
      </c>
      <c r="D92" s="206" t="s">
        <v>184</v>
      </c>
      <c r="E92" s="206" t="s">
        <v>515</v>
      </c>
      <c r="F92" s="206" t="s">
        <v>276</v>
      </c>
      <c r="G92" s="202">
        <f t="shared" si="72"/>
        <v>3198300</v>
      </c>
      <c r="H92" s="5">
        <f t="shared" si="72"/>
        <v>0</v>
      </c>
      <c r="I92" s="5">
        <f t="shared" si="72"/>
        <v>0</v>
      </c>
      <c r="J92" s="5">
        <f t="shared" si="72"/>
        <v>0</v>
      </c>
      <c r="K92" s="5">
        <f t="shared" si="72"/>
        <v>0</v>
      </c>
      <c r="L92" s="5">
        <f t="shared" si="72"/>
        <v>0</v>
      </c>
      <c r="M92" s="5">
        <f t="shared" si="72"/>
        <v>0</v>
      </c>
      <c r="N92" s="5">
        <f t="shared" si="26"/>
        <v>3198300</v>
      </c>
      <c r="O92" s="202">
        <f t="shared" si="73"/>
        <v>0</v>
      </c>
      <c r="P92" s="202">
        <f t="shared" si="73"/>
        <v>0</v>
      </c>
      <c r="Q92" s="271">
        <f t="shared" si="60"/>
        <v>1</v>
      </c>
    </row>
    <row r="93" spans="1:17" s="276" customFormat="1" ht="25.5" x14ac:dyDescent="0.2">
      <c r="A93" s="279" t="s">
        <v>79</v>
      </c>
      <c r="B93" s="207" t="s">
        <v>167</v>
      </c>
      <c r="C93" s="207" t="s">
        <v>172</v>
      </c>
      <c r="D93" s="207" t="s">
        <v>184</v>
      </c>
      <c r="E93" s="207" t="s">
        <v>515</v>
      </c>
      <c r="F93" s="207" t="s">
        <v>277</v>
      </c>
      <c r="G93" s="203">
        <v>3198300</v>
      </c>
      <c r="H93" s="6"/>
      <c r="I93" s="6"/>
      <c r="J93" s="6"/>
      <c r="K93" s="6"/>
      <c r="L93" s="6"/>
      <c r="M93" s="6"/>
      <c r="N93" s="6">
        <f t="shared" si="26"/>
        <v>3198300</v>
      </c>
      <c r="O93" s="203">
        <v>0</v>
      </c>
      <c r="P93" s="203">
        <f>O93</f>
        <v>0</v>
      </c>
      <c r="Q93" s="271">
        <f t="shared" si="60"/>
        <v>1</v>
      </c>
    </row>
    <row r="94" spans="1:17" x14ac:dyDescent="0.2">
      <c r="A94" s="266" t="s">
        <v>86</v>
      </c>
      <c r="B94" s="267" t="s">
        <v>167</v>
      </c>
      <c r="C94" s="267" t="s">
        <v>173</v>
      </c>
      <c r="D94" s="267"/>
      <c r="E94" s="267"/>
      <c r="F94" s="267"/>
      <c r="G94" s="201">
        <f t="shared" ref="G94:M96" si="74">G95</f>
        <v>1076242.8599999999</v>
      </c>
      <c r="H94" s="15">
        <f>H95</f>
        <v>0</v>
      </c>
      <c r="I94" s="15">
        <f t="shared" si="74"/>
        <v>0</v>
      </c>
      <c r="J94" s="15">
        <f t="shared" si="74"/>
        <v>-211897.60000000001</v>
      </c>
      <c r="K94" s="15">
        <f t="shared" si="74"/>
        <v>0</v>
      </c>
      <c r="L94" s="15">
        <f t="shared" si="74"/>
        <v>0</v>
      </c>
      <c r="M94" s="15">
        <f t="shared" si="74"/>
        <v>0</v>
      </c>
      <c r="N94" s="15">
        <f t="shared" si="26"/>
        <v>864345.25999999989</v>
      </c>
      <c r="O94" s="201">
        <f t="shared" ref="O94:P96" si="75">O95</f>
        <v>1093858.19</v>
      </c>
      <c r="P94" s="201">
        <f t="shared" si="75"/>
        <v>1134206.8999999999</v>
      </c>
      <c r="Q94" s="271">
        <f t="shared" si="60"/>
        <v>1</v>
      </c>
    </row>
    <row r="95" spans="1:17" x14ac:dyDescent="0.2">
      <c r="A95" s="266" t="s">
        <v>16</v>
      </c>
      <c r="B95" s="267" t="s">
        <v>167</v>
      </c>
      <c r="C95" s="267" t="s">
        <v>173</v>
      </c>
      <c r="D95" s="267" t="s">
        <v>174</v>
      </c>
      <c r="E95" s="267"/>
      <c r="F95" s="267"/>
      <c r="G95" s="201">
        <f t="shared" si="74"/>
        <v>1076242.8599999999</v>
      </c>
      <c r="H95" s="15">
        <f>H96</f>
        <v>0</v>
      </c>
      <c r="I95" s="15">
        <f t="shared" si="74"/>
        <v>0</v>
      </c>
      <c r="J95" s="15">
        <f t="shared" si="74"/>
        <v>-211897.60000000001</v>
      </c>
      <c r="K95" s="15">
        <f t="shared" si="74"/>
        <v>0</v>
      </c>
      <c r="L95" s="15">
        <f t="shared" si="74"/>
        <v>0</v>
      </c>
      <c r="M95" s="15">
        <f t="shared" si="74"/>
        <v>0</v>
      </c>
      <c r="N95" s="15">
        <f t="shared" si="26"/>
        <v>864345.25999999989</v>
      </c>
      <c r="O95" s="201">
        <f t="shared" si="75"/>
        <v>1093858.19</v>
      </c>
      <c r="P95" s="201">
        <f t="shared" si="75"/>
        <v>1134206.8999999999</v>
      </c>
      <c r="Q95" s="271">
        <f t="shared" si="60"/>
        <v>1</v>
      </c>
    </row>
    <row r="96" spans="1:17" ht="26.25" customHeight="1" x14ac:dyDescent="0.2">
      <c r="A96" s="266" t="s">
        <v>509</v>
      </c>
      <c r="B96" s="267" t="s">
        <v>167</v>
      </c>
      <c r="C96" s="267" t="s">
        <v>173</v>
      </c>
      <c r="D96" s="267" t="s">
        <v>174</v>
      </c>
      <c r="E96" s="267" t="s">
        <v>195</v>
      </c>
      <c r="F96" s="267"/>
      <c r="G96" s="201">
        <f t="shared" si="74"/>
        <v>1076242.8599999999</v>
      </c>
      <c r="H96" s="15">
        <f>H97</f>
        <v>0</v>
      </c>
      <c r="I96" s="15">
        <f t="shared" si="74"/>
        <v>0</v>
      </c>
      <c r="J96" s="15">
        <f t="shared" si="74"/>
        <v>-211897.60000000001</v>
      </c>
      <c r="K96" s="15">
        <f t="shared" si="74"/>
        <v>0</v>
      </c>
      <c r="L96" s="15">
        <f t="shared" si="74"/>
        <v>0</v>
      </c>
      <c r="M96" s="15">
        <f t="shared" si="74"/>
        <v>0</v>
      </c>
      <c r="N96" s="15">
        <f t="shared" si="26"/>
        <v>864345.25999999989</v>
      </c>
      <c r="O96" s="201">
        <f t="shared" si="75"/>
        <v>1093858.19</v>
      </c>
      <c r="P96" s="201">
        <f t="shared" si="75"/>
        <v>1134206.8999999999</v>
      </c>
      <c r="Q96" s="271">
        <f t="shared" si="60"/>
        <v>1</v>
      </c>
    </row>
    <row r="97" spans="1:17" ht="25.5" x14ac:dyDescent="0.2">
      <c r="A97" s="197" t="s">
        <v>17</v>
      </c>
      <c r="B97" s="206" t="s">
        <v>167</v>
      </c>
      <c r="C97" s="206" t="s">
        <v>173</v>
      </c>
      <c r="D97" s="206" t="s">
        <v>174</v>
      </c>
      <c r="E97" s="206" t="s">
        <v>208</v>
      </c>
      <c r="F97" s="206"/>
      <c r="G97" s="202">
        <f t="shared" ref="G97:M97" si="76">G98+G100</f>
        <v>1076242.8599999999</v>
      </c>
      <c r="H97" s="5">
        <f t="shared" si="76"/>
        <v>0</v>
      </c>
      <c r="I97" s="5">
        <f t="shared" si="76"/>
        <v>0</v>
      </c>
      <c r="J97" s="5">
        <f t="shared" si="76"/>
        <v>-211897.60000000001</v>
      </c>
      <c r="K97" s="5">
        <f t="shared" si="76"/>
        <v>0</v>
      </c>
      <c r="L97" s="5">
        <f t="shared" si="76"/>
        <v>0</v>
      </c>
      <c r="M97" s="5">
        <f t="shared" si="76"/>
        <v>0</v>
      </c>
      <c r="N97" s="5">
        <f t="shared" si="26"/>
        <v>864345.25999999989</v>
      </c>
      <c r="O97" s="202">
        <f>O98+O100</f>
        <v>1093858.19</v>
      </c>
      <c r="P97" s="202">
        <f>P98+P100</f>
        <v>1134206.8999999999</v>
      </c>
      <c r="Q97" s="271">
        <f t="shared" si="60"/>
        <v>1</v>
      </c>
    </row>
    <row r="98" spans="1:17" ht="40.5" customHeight="1" x14ac:dyDescent="0.2">
      <c r="A98" s="197" t="s">
        <v>76</v>
      </c>
      <c r="B98" s="206" t="s">
        <v>167</v>
      </c>
      <c r="C98" s="206" t="s">
        <v>173</v>
      </c>
      <c r="D98" s="206" t="s">
        <v>174</v>
      </c>
      <c r="E98" s="206" t="s">
        <v>208</v>
      </c>
      <c r="F98" s="206" t="s">
        <v>273</v>
      </c>
      <c r="G98" s="202">
        <f t="shared" ref="G98:M98" si="77">G99</f>
        <v>828228</v>
      </c>
      <c r="H98" s="5">
        <f t="shared" si="77"/>
        <v>0</v>
      </c>
      <c r="I98" s="5">
        <f t="shared" si="77"/>
        <v>0</v>
      </c>
      <c r="J98" s="5">
        <f t="shared" si="77"/>
        <v>-79040</v>
      </c>
      <c r="K98" s="5">
        <f t="shared" si="77"/>
        <v>0</v>
      </c>
      <c r="L98" s="5">
        <f t="shared" si="77"/>
        <v>0</v>
      </c>
      <c r="M98" s="5">
        <f t="shared" si="77"/>
        <v>0</v>
      </c>
      <c r="N98" s="5">
        <f t="shared" si="26"/>
        <v>749188</v>
      </c>
      <c r="O98" s="202">
        <f t="shared" ref="O98:P98" si="78">O99</f>
        <v>828228</v>
      </c>
      <c r="P98" s="202">
        <f t="shared" si="78"/>
        <v>868576.71</v>
      </c>
      <c r="Q98" s="271">
        <f t="shared" si="60"/>
        <v>1</v>
      </c>
    </row>
    <row r="99" spans="1:17" s="276" customFormat="1" x14ac:dyDescent="0.2">
      <c r="A99" s="268" t="s">
        <v>77</v>
      </c>
      <c r="B99" s="207" t="s">
        <v>167</v>
      </c>
      <c r="C99" s="207" t="s">
        <v>173</v>
      </c>
      <c r="D99" s="207" t="s">
        <v>174</v>
      </c>
      <c r="E99" s="207" t="s">
        <v>208</v>
      </c>
      <c r="F99" s="207" t="s">
        <v>274</v>
      </c>
      <c r="G99" s="203">
        <v>828228</v>
      </c>
      <c r="H99" s="6"/>
      <c r="I99" s="6"/>
      <c r="J99" s="6">
        <v>-79040</v>
      </c>
      <c r="K99" s="6"/>
      <c r="L99" s="6"/>
      <c r="M99" s="6"/>
      <c r="N99" s="6">
        <f t="shared" si="26"/>
        <v>749188</v>
      </c>
      <c r="O99" s="203">
        <v>828228</v>
      </c>
      <c r="P99" s="203">
        <f>O99+40348.71</f>
        <v>868576.71</v>
      </c>
      <c r="Q99" s="271">
        <f t="shared" si="60"/>
        <v>1</v>
      </c>
    </row>
    <row r="100" spans="1:17" x14ac:dyDescent="0.2">
      <c r="A100" s="197" t="s">
        <v>460</v>
      </c>
      <c r="B100" s="206" t="s">
        <v>167</v>
      </c>
      <c r="C100" s="206" t="s">
        <v>173</v>
      </c>
      <c r="D100" s="206" t="s">
        <v>174</v>
      </c>
      <c r="E100" s="206" t="s">
        <v>208</v>
      </c>
      <c r="F100" s="206" t="s">
        <v>276</v>
      </c>
      <c r="G100" s="202">
        <f t="shared" ref="G100:M100" si="79">G101</f>
        <v>248014.86</v>
      </c>
      <c r="H100" s="5">
        <f t="shared" si="79"/>
        <v>0</v>
      </c>
      <c r="I100" s="5">
        <f t="shared" si="79"/>
        <v>0</v>
      </c>
      <c r="J100" s="5">
        <f t="shared" si="79"/>
        <v>-132857.60000000001</v>
      </c>
      <c r="K100" s="5">
        <f t="shared" si="79"/>
        <v>0</v>
      </c>
      <c r="L100" s="5">
        <f t="shared" si="79"/>
        <v>0</v>
      </c>
      <c r="M100" s="5">
        <f t="shared" si="79"/>
        <v>0</v>
      </c>
      <c r="N100" s="5">
        <f t="shared" si="26"/>
        <v>115157.25999999998</v>
      </c>
      <c r="O100" s="202">
        <f t="shared" ref="O100:P100" si="80">O101</f>
        <v>265630.19</v>
      </c>
      <c r="P100" s="202">
        <f t="shared" si="80"/>
        <v>265630.19</v>
      </c>
      <c r="Q100" s="271">
        <f t="shared" si="60"/>
        <v>1</v>
      </c>
    </row>
    <row r="101" spans="1:17" s="276" customFormat="1" ht="25.5" x14ac:dyDescent="0.2">
      <c r="A101" s="268" t="s">
        <v>79</v>
      </c>
      <c r="B101" s="207" t="s">
        <v>167</v>
      </c>
      <c r="C101" s="207" t="s">
        <v>173</v>
      </c>
      <c r="D101" s="207" t="s">
        <v>174</v>
      </c>
      <c r="E101" s="207" t="s">
        <v>208</v>
      </c>
      <c r="F101" s="207" t="s">
        <v>277</v>
      </c>
      <c r="G101" s="203">
        <v>248014.86</v>
      </c>
      <c r="H101" s="6"/>
      <c r="I101" s="6"/>
      <c r="J101" s="6">
        <v>-132857.60000000001</v>
      </c>
      <c r="K101" s="6"/>
      <c r="L101" s="6"/>
      <c r="M101" s="6"/>
      <c r="N101" s="6">
        <f t="shared" si="26"/>
        <v>115157.25999999998</v>
      </c>
      <c r="O101" s="203">
        <f>248014.86+17615.33</f>
        <v>265630.19</v>
      </c>
      <c r="P101" s="203">
        <f>O101</f>
        <v>265630.19</v>
      </c>
      <c r="Q101" s="271">
        <f t="shared" si="60"/>
        <v>1</v>
      </c>
    </row>
    <row r="102" spans="1:17" ht="27" customHeight="1" x14ac:dyDescent="0.2">
      <c r="A102" s="280" t="s">
        <v>87</v>
      </c>
      <c r="B102" s="267" t="s">
        <v>167</v>
      </c>
      <c r="C102" s="267" t="s">
        <v>174</v>
      </c>
      <c r="D102" s="267"/>
      <c r="E102" s="267"/>
      <c r="F102" s="267"/>
      <c r="G102" s="201">
        <f t="shared" ref="G102:M103" si="81">G103</f>
        <v>8600</v>
      </c>
      <c r="H102" s="15">
        <f t="shared" si="81"/>
        <v>262065</v>
      </c>
      <c r="I102" s="15">
        <f t="shared" si="81"/>
        <v>0</v>
      </c>
      <c r="J102" s="15">
        <f t="shared" si="81"/>
        <v>0</v>
      </c>
      <c r="K102" s="15">
        <f t="shared" si="81"/>
        <v>0</v>
      </c>
      <c r="L102" s="15">
        <f t="shared" si="81"/>
        <v>0</v>
      </c>
      <c r="M102" s="15">
        <f t="shared" si="81"/>
        <v>0</v>
      </c>
      <c r="N102" s="15">
        <f>G102+H102+I102+J102+K102+L102+M102</f>
        <v>270665</v>
      </c>
      <c r="O102" s="201">
        <f t="shared" ref="O102:P103" si="82">O103</f>
        <v>451105</v>
      </c>
      <c r="P102" s="201">
        <f t="shared" si="82"/>
        <v>631545</v>
      </c>
      <c r="Q102" s="271">
        <f t="shared" si="60"/>
        <v>1</v>
      </c>
    </row>
    <row r="103" spans="1:17" x14ac:dyDescent="0.2">
      <c r="A103" s="280" t="s">
        <v>18</v>
      </c>
      <c r="B103" s="267" t="s">
        <v>167</v>
      </c>
      <c r="C103" s="267" t="s">
        <v>174</v>
      </c>
      <c r="D103" s="267" t="s">
        <v>181</v>
      </c>
      <c r="E103" s="267"/>
      <c r="F103" s="267"/>
      <c r="G103" s="201">
        <f t="shared" si="81"/>
        <v>8600</v>
      </c>
      <c r="H103" s="15">
        <f t="shared" si="81"/>
        <v>262065</v>
      </c>
      <c r="I103" s="15">
        <f t="shared" si="81"/>
        <v>0</v>
      </c>
      <c r="J103" s="15">
        <f t="shared" si="81"/>
        <v>0</v>
      </c>
      <c r="K103" s="15">
        <f t="shared" si="81"/>
        <v>0</v>
      </c>
      <c r="L103" s="15">
        <f t="shared" si="81"/>
        <v>0</v>
      </c>
      <c r="M103" s="15">
        <f t="shared" si="81"/>
        <v>0</v>
      </c>
      <c r="N103" s="15">
        <f t="shared" si="26"/>
        <v>270665</v>
      </c>
      <c r="O103" s="201">
        <f t="shared" si="82"/>
        <v>451105</v>
      </c>
      <c r="P103" s="201">
        <f t="shared" si="82"/>
        <v>631545</v>
      </c>
      <c r="Q103" s="271">
        <f t="shared" si="60"/>
        <v>1</v>
      </c>
    </row>
    <row r="104" spans="1:17" x14ac:dyDescent="0.2">
      <c r="A104" s="280" t="s">
        <v>513</v>
      </c>
      <c r="B104" s="267" t="s">
        <v>167</v>
      </c>
      <c r="C104" s="267" t="s">
        <v>174</v>
      </c>
      <c r="D104" s="267" t="s">
        <v>181</v>
      </c>
      <c r="E104" s="267" t="s">
        <v>510</v>
      </c>
      <c r="F104" s="267"/>
      <c r="G104" s="201">
        <f t="shared" ref="G104:M104" si="83">G105+G108</f>
        <v>8600</v>
      </c>
      <c r="H104" s="15">
        <f t="shared" si="83"/>
        <v>262065</v>
      </c>
      <c r="I104" s="15">
        <f t="shared" si="83"/>
        <v>0</v>
      </c>
      <c r="J104" s="15">
        <f t="shared" si="83"/>
        <v>0</v>
      </c>
      <c r="K104" s="15">
        <f t="shared" si="83"/>
        <v>0</v>
      </c>
      <c r="L104" s="15">
        <f t="shared" si="83"/>
        <v>0</v>
      </c>
      <c r="M104" s="15">
        <f t="shared" si="83"/>
        <v>0</v>
      </c>
      <c r="N104" s="15">
        <f t="shared" si="26"/>
        <v>270665</v>
      </c>
      <c r="O104" s="201">
        <f>O105+O108</f>
        <v>451105</v>
      </c>
      <c r="P104" s="201">
        <f>P105+P108</f>
        <v>631545</v>
      </c>
      <c r="Q104" s="271">
        <f t="shared" si="60"/>
        <v>1</v>
      </c>
    </row>
    <row r="105" spans="1:17" s="4" customFormat="1" ht="73.5" customHeight="1" x14ac:dyDescent="0.2">
      <c r="A105" s="16" t="s">
        <v>529</v>
      </c>
      <c r="B105" s="17" t="s">
        <v>167</v>
      </c>
      <c r="C105" s="17" t="s">
        <v>174</v>
      </c>
      <c r="D105" s="17" t="s">
        <v>181</v>
      </c>
      <c r="E105" s="206" t="s">
        <v>514</v>
      </c>
      <c r="F105" s="17"/>
      <c r="G105" s="5">
        <f t="shared" ref="G105:M106" si="84">G106</f>
        <v>0</v>
      </c>
      <c r="H105" s="5">
        <f t="shared" si="84"/>
        <v>257765</v>
      </c>
      <c r="I105" s="5">
        <f t="shared" si="84"/>
        <v>0</v>
      </c>
      <c r="J105" s="5">
        <f t="shared" si="84"/>
        <v>0</v>
      </c>
      <c r="K105" s="5">
        <f t="shared" si="84"/>
        <v>0</v>
      </c>
      <c r="L105" s="5">
        <f t="shared" si="84"/>
        <v>0</v>
      </c>
      <c r="M105" s="5">
        <f t="shared" si="84"/>
        <v>0</v>
      </c>
      <c r="N105" s="5">
        <f t="shared" si="26"/>
        <v>257765</v>
      </c>
      <c r="O105" s="5">
        <f t="shared" ref="O105:P106" si="85">O106</f>
        <v>429605</v>
      </c>
      <c r="P105" s="5">
        <f t="shared" si="85"/>
        <v>601445</v>
      </c>
      <c r="Q105" s="271">
        <f t="shared" si="60"/>
        <v>1</v>
      </c>
    </row>
    <row r="106" spans="1:17" s="4" customFormat="1" x14ac:dyDescent="0.2">
      <c r="A106" s="185" t="s">
        <v>460</v>
      </c>
      <c r="B106" s="17" t="s">
        <v>167</v>
      </c>
      <c r="C106" s="17" t="s">
        <v>174</v>
      </c>
      <c r="D106" s="17" t="s">
        <v>181</v>
      </c>
      <c r="E106" s="206" t="s">
        <v>514</v>
      </c>
      <c r="F106" s="17" t="s">
        <v>276</v>
      </c>
      <c r="G106" s="5">
        <f t="shared" si="84"/>
        <v>0</v>
      </c>
      <c r="H106" s="5">
        <f t="shared" si="84"/>
        <v>257765</v>
      </c>
      <c r="I106" s="5">
        <f t="shared" si="84"/>
        <v>0</v>
      </c>
      <c r="J106" s="5">
        <f t="shared" si="84"/>
        <v>0</v>
      </c>
      <c r="K106" s="5">
        <f t="shared" si="84"/>
        <v>0</v>
      </c>
      <c r="L106" s="5">
        <f t="shared" si="84"/>
        <v>0</v>
      </c>
      <c r="M106" s="5">
        <f t="shared" si="84"/>
        <v>0</v>
      </c>
      <c r="N106" s="5">
        <f t="shared" ref="N106:N174" si="86">G106+H106+I106+J106+K106+L106+M106</f>
        <v>257765</v>
      </c>
      <c r="O106" s="5">
        <f t="shared" si="85"/>
        <v>429605</v>
      </c>
      <c r="P106" s="5">
        <f t="shared" si="85"/>
        <v>601445</v>
      </c>
      <c r="Q106" s="271">
        <f t="shared" si="60"/>
        <v>1</v>
      </c>
    </row>
    <row r="107" spans="1:17" s="8" customFormat="1" ht="25.5" x14ac:dyDescent="0.2">
      <c r="A107" s="18" t="s">
        <v>79</v>
      </c>
      <c r="B107" s="19" t="s">
        <v>167</v>
      </c>
      <c r="C107" s="19" t="s">
        <v>174</v>
      </c>
      <c r="D107" s="19" t="s">
        <v>181</v>
      </c>
      <c r="E107" s="207" t="s">
        <v>514</v>
      </c>
      <c r="F107" s="19" t="s">
        <v>277</v>
      </c>
      <c r="G107" s="6">
        <v>0</v>
      </c>
      <c r="H107" s="6">
        <v>257765</v>
      </c>
      <c r="I107" s="6"/>
      <c r="J107" s="6"/>
      <c r="K107" s="6"/>
      <c r="L107" s="6"/>
      <c r="M107" s="6"/>
      <c r="N107" s="6">
        <f t="shared" si="86"/>
        <v>257765</v>
      </c>
      <c r="O107" s="6">
        <v>429605</v>
      </c>
      <c r="P107" s="6">
        <v>601445</v>
      </c>
      <c r="Q107" s="271">
        <f t="shared" si="60"/>
        <v>1</v>
      </c>
    </row>
    <row r="108" spans="1:17" ht="63.75" x14ac:dyDescent="0.2">
      <c r="A108" s="278" t="s">
        <v>530</v>
      </c>
      <c r="B108" s="206" t="s">
        <v>167</v>
      </c>
      <c r="C108" s="206" t="s">
        <v>174</v>
      </c>
      <c r="D108" s="206" t="s">
        <v>181</v>
      </c>
      <c r="E108" s="206" t="s">
        <v>514</v>
      </c>
      <c r="F108" s="206"/>
      <c r="G108" s="202">
        <f t="shared" ref="G108:M109" si="87">G109</f>
        <v>8600</v>
      </c>
      <c r="H108" s="202">
        <f t="shared" si="87"/>
        <v>4300</v>
      </c>
      <c r="I108" s="5">
        <f t="shared" si="87"/>
        <v>0</v>
      </c>
      <c r="J108" s="5">
        <f t="shared" si="87"/>
        <v>0</v>
      </c>
      <c r="K108" s="5">
        <f t="shared" si="87"/>
        <v>0</v>
      </c>
      <c r="L108" s="5">
        <f t="shared" si="87"/>
        <v>0</v>
      </c>
      <c r="M108" s="5">
        <f t="shared" si="87"/>
        <v>0</v>
      </c>
      <c r="N108" s="202">
        <f t="shared" si="86"/>
        <v>12900</v>
      </c>
      <c r="O108" s="202">
        <f t="shared" ref="O108:P109" si="88">O109</f>
        <v>21500</v>
      </c>
      <c r="P108" s="202">
        <f t="shared" si="88"/>
        <v>30100</v>
      </c>
      <c r="Q108" s="271">
        <f t="shared" si="60"/>
        <v>1</v>
      </c>
    </row>
    <row r="109" spans="1:17" x14ac:dyDescent="0.2">
      <c r="A109" s="197" t="s">
        <v>460</v>
      </c>
      <c r="B109" s="206" t="s">
        <v>167</v>
      </c>
      <c r="C109" s="206" t="s">
        <v>174</v>
      </c>
      <c r="D109" s="206" t="s">
        <v>181</v>
      </c>
      <c r="E109" s="206" t="s">
        <v>514</v>
      </c>
      <c r="F109" s="206" t="s">
        <v>276</v>
      </c>
      <c r="G109" s="202">
        <f t="shared" si="87"/>
        <v>8600</v>
      </c>
      <c r="H109" s="202">
        <f t="shared" si="87"/>
        <v>4300</v>
      </c>
      <c r="I109" s="5">
        <f t="shared" si="87"/>
        <v>0</v>
      </c>
      <c r="J109" s="5">
        <f t="shared" si="87"/>
        <v>0</v>
      </c>
      <c r="K109" s="5">
        <f t="shared" si="87"/>
        <v>0</v>
      </c>
      <c r="L109" s="5">
        <f t="shared" si="87"/>
        <v>0</v>
      </c>
      <c r="M109" s="5">
        <f t="shared" si="87"/>
        <v>0</v>
      </c>
      <c r="N109" s="202">
        <f t="shared" si="86"/>
        <v>12900</v>
      </c>
      <c r="O109" s="202">
        <f t="shared" si="88"/>
        <v>21500</v>
      </c>
      <c r="P109" s="202">
        <f t="shared" si="88"/>
        <v>30100</v>
      </c>
      <c r="Q109" s="271">
        <f t="shared" si="60"/>
        <v>1</v>
      </c>
    </row>
    <row r="110" spans="1:17" s="276" customFormat="1" ht="25.5" x14ac:dyDescent="0.2">
      <c r="A110" s="279" t="s">
        <v>79</v>
      </c>
      <c r="B110" s="207" t="s">
        <v>167</v>
      </c>
      <c r="C110" s="207" t="s">
        <v>174</v>
      </c>
      <c r="D110" s="207" t="s">
        <v>181</v>
      </c>
      <c r="E110" s="207" t="s">
        <v>514</v>
      </c>
      <c r="F110" s="207" t="s">
        <v>277</v>
      </c>
      <c r="G110" s="203">
        <v>8600</v>
      </c>
      <c r="H110" s="203">
        <v>4300</v>
      </c>
      <c r="I110" s="6"/>
      <c r="J110" s="6"/>
      <c r="K110" s="6"/>
      <c r="L110" s="6"/>
      <c r="M110" s="6"/>
      <c r="N110" s="203">
        <f t="shared" si="86"/>
        <v>12900</v>
      </c>
      <c r="O110" s="203">
        <v>21500</v>
      </c>
      <c r="P110" s="203">
        <v>30100</v>
      </c>
      <c r="Q110" s="271">
        <f t="shared" si="60"/>
        <v>1</v>
      </c>
    </row>
    <row r="111" spans="1:17" x14ac:dyDescent="0.2">
      <c r="A111" s="266" t="s">
        <v>88</v>
      </c>
      <c r="B111" s="267" t="s">
        <v>167</v>
      </c>
      <c r="C111" s="267" t="s">
        <v>175</v>
      </c>
      <c r="D111" s="267"/>
      <c r="E111" s="267"/>
      <c r="F111" s="267"/>
      <c r="G111" s="201">
        <f>G112+G118+G133+G151</f>
        <v>10756467</v>
      </c>
      <c r="H111" s="201">
        <f t="shared" ref="H111:P111" si="89">H112+H118+H133+H151</f>
        <v>1503970</v>
      </c>
      <c r="I111" s="201">
        <f t="shared" si="89"/>
        <v>290174.95</v>
      </c>
      <c r="J111" s="201">
        <f t="shared" si="89"/>
        <v>-33841.9</v>
      </c>
      <c r="K111" s="201">
        <f t="shared" si="89"/>
        <v>0</v>
      </c>
      <c r="L111" s="201">
        <f t="shared" si="89"/>
        <v>0</v>
      </c>
      <c r="M111" s="201">
        <f t="shared" si="89"/>
        <v>0</v>
      </c>
      <c r="N111" s="201">
        <f t="shared" si="89"/>
        <v>12516770.050000001</v>
      </c>
      <c r="O111" s="201">
        <f t="shared" si="89"/>
        <v>11545085</v>
      </c>
      <c r="P111" s="201">
        <f t="shared" si="89"/>
        <v>11679427</v>
      </c>
      <c r="Q111" s="271">
        <f t="shared" si="60"/>
        <v>1</v>
      </c>
    </row>
    <row r="112" spans="1:17" hidden="1" x14ac:dyDescent="0.2">
      <c r="A112" s="280" t="s">
        <v>19</v>
      </c>
      <c r="B112" s="267" t="s">
        <v>167</v>
      </c>
      <c r="C112" s="267" t="s">
        <v>175</v>
      </c>
      <c r="D112" s="267" t="s">
        <v>177</v>
      </c>
      <c r="E112" s="267"/>
      <c r="F112" s="267"/>
      <c r="G112" s="201">
        <f>G113</f>
        <v>0</v>
      </c>
      <c r="H112" s="15">
        <f t="shared" ref="G112:N116" si="90">H113</f>
        <v>0</v>
      </c>
      <c r="I112" s="15">
        <f t="shared" si="90"/>
        <v>0</v>
      </c>
      <c r="J112" s="15">
        <f t="shared" si="90"/>
        <v>0</v>
      </c>
      <c r="K112" s="15">
        <f t="shared" si="90"/>
        <v>0</v>
      </c>
      <c r="L112" s="15">
        <f t="shared" si="90"/>
        <v>0</v>
      </c>
      <c r="M112" s="15">
        <f t="shared" si="90"/>
        <v>0</v>
      </c>
      <c r="N112" s="15">
        <f t="shared" si="86"/>
        <v>0</v>
      </c>
      <c r="O112" s="201">
        <f>O113+O460</f>
        <v>0</v>
      </c>
      <c r="P112" s="201">
        <f>P113+P460</f>
        <v>0</v>
      </c>
      <c r="Q112" s="271" t="str">
        <f t="shared" si="60"/>
        <v xml:space="preserve"> </v>
      </c>
    </row>
    <row r="113" spans="1:17" s="4" customFormat="1" ht="25.5" hidden="1" x14ac:dyDescent="0.2">
      <c r="A113" s="280" t="s">
        <v>142</v>
      </c>
      <c r="B113" s="14" t="s">
        <v>167</v>
      </c>
      <c r="C113" s="14" t="s">
        <v>175</v>
      </c>
      <c r="D113" s="14" t="s">
        <v>177</v>
      </c>
      <c r="E113" s="14" t="s">
        <v>209</v>
      </c>
      <c r="F113" s="14"/>
      <c r="G113" s="15">
        <f t="shared" si="90"/>
        <v>0</v>
      </c>
      <c r="H113" s="15">
        <f t="shared" si="90"/>
        <v>0</v>
      </c>
      <c r="I113" s="15">
        <f t="shared" si="90"/>
        <v>0</v>
      </c>
      <c r="J113" s="15">
        <f t="shared" si="90"/>
        <v>0</v>
      </c>
      <c r="K113" s="15">
        <f t="shared" si="90"/>
        <v>0</v>
      </c>
      <c r="L113" s="15">
        <f t="shared" si="90"/>
        <v>0</v>
      </c>
      <c r="M113" s="15">
        <f t="shared" si="90"/>
        <v>0</v>
      </c>
      <c r="N113" s="15">
        <f t="shared" si="86"/>
        <v>0</v>
      </c>
      <c r="O113" s="15">
        <f t="shared" ref="O113:P116" si="91">O114</f>
        <v>0</v>
      </c>
      <c r="P113" s="15">
        <f t="shared" si="91"/>
        <v>0</v>
      </c>
      <c r="Q113" s="271" t="str">
        <f t="shared" si="60"/>
        <v xml:space="preserve"> </v>
      </c>
    </row>
    <row r="114" spans="1:17" s="4" customFormat="1" hidden="1" x14ac:dyDescent="0.2">
      <c r="A114" s="280" t="s">
        <v>153</v>
      </c>
      <c r="B114" s="14" t="s">
        <v>167</v>
      </c>
      <c r="C114" s="14" t="s">
        <v>175</v>
      </c>
      <c r="D114" s="14" t="s">
        <v>177</v>
      </c>
      <c r="E114" s="14" t="s">
        <v>210</v>
      </c>
      <c r="F114" s="14"/>
      <c r="G114" s="15">
        <f>G115</f>
        <v>0</v>
      </c>
      <c r="H114" s="15">
        <f t="shared" si="90"/>
        <v>0</v>
      </c>
      <c r="I114" s="15">
        <f t="shared" si="90"/>
        <v>0</v>
      </c>
      <c r="J114" s="15">
        <f t="shared" si="90"/>
        <v>0</v>
      </c>
      <c r="K114" s="15">
        <f t="shared" si="90"/>
        <v>0</v>
      </c>
      <c r="L114" s="15">
        <f t="shared" si="90"/>
        <v>0</v>
      </c>
      <c r="M114" s="15">
        <f t="shared" si="90"/>
        <v>0</v>
      </c>
      <c r="N114" s="15">
        <f t="shared" si="90"/>
        <v>0</v>
      </c>
      <c r="O114" s="15">
        <f t="shared" si="91"/>
        <v>0</v>
      </c>
      <c r="P114" s="15">
        <f t="shared" si="91"/>
        <v>0</v>
      </c>
      <c r="Q114" s="271" t="str">
        <f t="shared" si="60"/>
        <v xml:space="preserve"> </v>
      </c>
    </row>
    <row r="115" spans="1:17" s="4" customFormat="1" ht="57" hidden="1" customHeight="1" x14ac:dyDescent="0.2">
      <c r="A115" s="16" t="s">
        <v>20</v>
      </c>
      <c r="B115" s="17" t="s">
        <v>167</v>
      </c>
      <c r="C115" s="17" t="s">
        <v>175</v>
      </c>
      <c r="D115" s="17" t="s">
        <v>177</v>
      </c>
      <c r="E115" s="17" t="s">
        <v>211</v>
      </c>
      <c r="F115" s="17"/>
      <c r="G115" s="5">
        <f t="shared" si="90"/>
        <v>0</v>
      </c>
      <c r="H115" s="5">
        <f t="shared" si="90"/>
        <v>0</v>
      </c>
      <c r="I115" s="5">
        <f t="shared" si="90"/>
        <v>0</v>
      </c>
      <c r="J115" s="5">
        <f t="shared" si="90"/>
        <v>0</v>
      </c>
      <c r="K115" s="5">
        <f t="shared" si="90"/>
        <v>0</v>
      </c>
      <c r="L115" s="5">
        <f t="shared" si="90"/>
        <v>0</v>
      </c>
      <c r="M115" s="5">
        <f t="shared" si="90"/>
        <v>0</v>
      </c>
      <c r="N115" s="5">
        <f t="shared" si="86"/>
        <v>0</v>
      </c>
      <c r="O115" s="5">
        <f t="shared" si="91"/>
        <v>0</v>
      </c>
      <c r="P115" s="5">
        <f t="shared" si="91"/>
        <v>0</v>
      </c>
      <c r="Q115" s="271" t="str">
        <f t="shared" si="60"/>
        <v xml:space="preserve"> </v>
      </c>
    </row>
    <row r="116" spans="1:17" s="4" customFormat="1" hidden="1" x14ac:dyDescent="0.2">
      <c r="A116" s="185" t="s">
        <v>460</v>
      </c>
      <c r="B116" s="17" t="s">
        <v>167</v>
      </c>
      <c r="C116" s="17" t="s">
        <v>175</v>
      </c>
      <c r="D116" s="17" t="s">
        <v>177</v>
      </c>
      <c r="E116" s="17" t="s">
        <v>211</v>
      </c>
      <c r="F116" s="17" t="s">
        <v>276</v>
      </c>
      <c r="G116" s="5">
        <f t="shared" si="90"/>
        <v>0</v>
      </c>
      <c r="H116" s="5">
        <f t="shared" si="90"/>
        <v>0</v>
      </c>
      <c r="I116" s="5">
        <f t="shared" si="90"/>
        <v>0</v>
      </c>
      <c r="J116" s="5">
        <f t="shared" si="90"/>
        <v>0</v>
      </c>
      <c r="K116" s="5">
        <f t="shared" si="90"/>
        <v>0</v>
      </c>
      <c r="L116" s="5">
        <f t="shared" si="90"/>
        <v>0</v>
      </c>
      <c r="M116" s="5">
        <f t="shared" si="90"/>
        <v>0</v>
      </c>
      <c r="N116" s="5">
        <f t="shared" si="86"/>
        <v>0</v>
      </c>
      <c r="O116" s="5">
        <f t="shared" si="91"/>
        <v>0</v>
      </c>
      <c r="P116" s="5">
        <f t="shared" si="91"/>
        <v>0</v>
      </c>
      <c r="Q116" s="271" t="str">
        <f t="shared" si="60"/>
        <v xml:space="preserve"> </v>
      </c>
    </row>
    <row r="117" spans="1:17" s="8" customFormat="1" ht="25.5" hidden="1" x14ac:dyDescent="0.2">
      <c r="A117" s="18" t="s">
        <v>79</v>
      </c>
      <c r="B117" s="19" t="s">
        <v>167</v>
      </c>
      <c r="C117" s="19" t="s">
        <v>175</v>
      </c>
      <c r="D117" s="19" t="s">
        <v>177</v>
      </c>
      <c r="E117" s="19" t="s">
        <v>211</v>
      </c>
      <c r="F117" s="19" t="s">
        <v>277</v>
      </c>
      <c r="G117" s="6">
        <v>0</v>
      </c>
      <c r="H117" s="6"/>
      <c r="I117" s="6"/>
      <c r="J117" s="6"/>
      <c r="K117" s="6"/>
      <c r="L117" s="6"/>
      <c r="M117" s="6"/>
      <c r="N117" s="6">
        <f t="shared" si="86"/>
        <v>0</v>
      </c>
      <c r="O117" s="6">
        <v>0</v>
      </c>
      <c r="P117" s="6">
        <f>O117</f>
        <v>0</v>
      </c>
      <c r="Q117" s="271" t="str">
        <f t="shared" si="60"/>
        <v xml:space="preserve"> </v>
      </c>
    </row>
    <row r="118" spans="1:17" x14ac:dyDescent="0.2">
      <c r="A118" s="266" t="s">
        <v>21</v>
      </c>
      <c r="B118" s="267" t="s">
        <v>167</v>
      </c>
      <c r="C118" s="267" t="s">
        <v>175</v>
      </c>
      <c r="D118" s="267" t="s">
        <v>179</v>
      </c>
      <c r="E118" s="267"/>
      <c r="F118" s="267"/>
      <c r="G118" s="201">
        <f>G119+G127+G123</f>
        <v>2614622.7400000002</v>
      </c>
      <c r="H118" s="15">
        <f t="shared" ref="H118:M118" si="92">H119+H127</f>
        <v>0</v>
      </c>
      <c r="I118" s="15">
        <f t="shared" si="92"/>
        <v>0</v>
      </c>
      <c r="J118" s="15">
        <f t="shared" si="92"/>
        <v>0</v>
      </c>
      <c r="K118" s="15">
        <f t="shared" si="92"/>
        <v>0</v>
      </c>
      <c r="L118" s="15">
        <f t="shared" si="92"/>
        <v>0</v>
      </c>
      <c r="M118" s="15">
        <f t="shared" si="92"/>
        <v>0</v>
      </c>
      <c r="N118" s="15">
        <f t="shared" si="86"/>
        <v>2614622.7400000002</v>
      </c>
      <c r="O118" s="201">
        <f>O119+O127+O123</f>
        <v>2120660</v>
      </c>
      <c r="P118" s="201">
        <f>P119+P127+P123</f>
        <v>2130660</v>
      </c>
      <c r="Q118" s="271">
        <f t="shared" si="60"/>
        <v>1</v>
      </c>
    </row>
    <row r="119" spans="1:17" ht="25.5" x14ac:dyDescent="0.2">
      <c r="A119" s="266" t="s">
        <v>143</v>
      </c>
      <c r="B119" s="267" t="s">
        <v>167</v>
      </c>
      <c r="C119" s="267" t="s">
        <v>175</v>
      </c>
      <c r="D119" s="267" t="s">
        <v>179</v>
      </c>
      <c r="E119" s="267" t="s">
        <v>212</v>
      </c>
      <c r="F119" s="267"/>
      <c r="G119" s="201">
        <f t="shared" ref="G119:M121" si="93">G120</f>
        <v>2100660</v>
      </c>
      <c r="H119" s="15">
        <f t="shared" si="93"/>
        <v>0</v>
      </c>
      <c r="I119" s="15">
        <f t="shared" si="93"/>
        <v>0</v>
      </c>
      <c r="J119" s="15">
        <f t="shared" si="93"/>
        <v>0</v>
      </c>
      <c r="K119" s="15">
        <f t="shared" si="93"/>
        <v>0</v>
      </c>
      <c r="L119" s="15">
        <f t="shared" si="93"/>
        <v>0</v>
      </c>
      <c r="M119" s="15">
        <f t="shared" si="93"/>
        <v>0</v>
      </c>
      <c r="N119" s="15">
        <f t="shared" si="86"/>
        <v>2100660</v>
      </c>
      <c r="O119" s="201">
        <f t="shared" ref="O119:P125" si="94">O120</f>
        <v>2100660</v>
      </c>
      <c r="P119" s="201">
        <f t="shared" si="94"/>
        <v>2100660</v>
      </c>
      <c r="Q119" s="271">
        <f t="shared" si="60"/>
        <v>1</v>
      </c>
    </row>
    <row r="120" spans="1:17" ht="78.75" customHeight="1" x14ac:dyDescent="0.2">
      <c r="A120" s="277" t="s">
        <v>552</v>
      </c>
      <c r="B120" s="206" t="s">
        <v>167</v>
      </c>
      <c r="C120" s="206" t="s">
        <v>175</v>
      </c>
      <c r="D120" s="206" t="s">
        <v>179</v>
      </c>
      <c r="E120" s="206" t="s">
        <v>213</v>
      </c>
      <c r="F120" s="206"/>
      <c r="G120" s="202">
        <f t="shared" si="93"/>
        <v>2100660</v>
      </c>
      <c r="H120" s="5">
        <f t="shared" si="93"/>
        <v>0</v>
      </c>
      <c r="I120" s="5">
        <f t="shared" si="93"/>
        <v>0</v>
      </c>
      <c r="J120" s="5">
        <f t="shared" si="93"/>
        <v>0</v>
      </c>
      <c r="K120" s="5">
        <f t="shared" si="93"/>
        <v>0</v>
      </c>
      <c r="L120" s="5">
        <f t="shared" si="93"/>
        <v>0</v>
      </c>
      <c r="M120" s="5">
        <f t="shared" si="93"/>
        <v>0</v>
      </c>
      <c r="N120" s="5">
        <f t="shared" si="86"/>
        <v>2100660</v>
      </c>
      <c r="O120" s="202">
        <f t="shared" si="94"/>
        <v>2100660</v>
      </c>
      <c r="P120" s="202">
        <f t="shared" si="94"/>
        <v>2100660</v>
      </c>
      <c r="Q120" s="271">
        <f t="shared" si="60"/>
        <v>1</v>
      </c>
    </row>
    <row r="121" spans="1:17" x14ac:dyDescent="0.2">
      <c r="A121" s="197" t="s">
        <v>82</v>
      </c>
      <c r="B121" s="206" t="s">
        <v>167</v>
      </c>
      <c r="C121" s="206" t="s">
        <v>175</v>
      </c>
      <c r="D121" s="206" t="s">
        <v>179</v>
      </c>
      <c r="E121" s="206" t="s">
        <v>213</v>
      </c>
      <c r="F121" s="206" t="s">
        <v>279</v>
      </c>
      <c r="G121" s="202">
        <f t="shared" si="93"/>
        <v>2100660</v>
      </c>
      <c r="H121" s="5">
        <f t="shared" si="93"/>
        <v>0</v>
      </c>
      <c r="I121" s="5">
        <f t="shared" si="93"/>
        <v>0</v>
      </c>
      <c r="J121" s="5">
        <f t="shared" si="93"/>
        <v>0</v>
      </c>
      <c r="K121" s="5">
        <f t="shared" si="93"/>
        <v>0</v>
      </c>
      <c r="L121" s="5">
        <f t="shared" si="93"/>
        <v>0</v>
      </c>
      <c r="M121" s="5">
        <f t="shared" si="93"/>
        <v>0</v>
      </c>
      <c r="N121" s="5">
        <f t="shared" si="86"/>
        <v>2100660</v>
      </c>
      <c r="O121" s="202">
        <f t="shared" si="94"/>
        <v>2100660</v>
      </c>
      <c r="P121" s="202">
        <f t="shared" si="94"/>
        <v>2100660</v>
      </c>
      <c r="Q121" s="271">
        <f t="shared" si="60"/>
        <v>1</v>
      </c>
    </row>
    <row r="122" spans="1:17" s="276" customFormat="1" ht="42.75" customHeight="1" x14ac:dyDescent="0.2">
      <c r="A122" s="268" t="s">
        <v>89</v>
      </c>
      <c r="B122" s="207" t="s">
        <v>167</v>
      </c>
      <c r="C122" s="207" t="s">
        <v>175</v>
      </c>
      <c r="D122" s="207" t="s">
        <v>179</v>
      </c>
      <c r="E122" s="207" t="s">
        <v>213</v>
      </c>
      <c r="F122" s="207" t="s">
        <v>280</v>
      </c>
      <c r="G122" s="203">
        <v>2100660</v>
      </c>
      <c r="H122" s="6"/>
      <c r="I122" s="6"/>
      <c r="J122" s="6"/>
      <c r="K122" s="6"/>
      <c r="L122" s="6"/>
      <c r="M122" s="6"/>
      <c r="N122" s="6">
        <f t="shared" si="86"/>
        <v>2100660</v>
      </c>
      <c r="O122" s="203">
        <v>2100660</v>
      </c>
      <c r="P122" s="203">
        <f>O122</f>
        <v>2100660</v>
      </c>
      <c r="Q122" s="271">
        <f t="shared" si="60"/>
        <v>1</v>
      </c>
    </row>
    <row r="123" spans="1:17" s="281" customFormat="1" ht="27.75" customHeight="1" x14ac:dyDescent="0.2">
      <c r="A123" s="266" t="s">
        <v>517</v>
      </c>
      <c r="B123" s="267" t="s">
        <v>167</v>
      </c>
      <c r="C123" s="267" t="s">
        <v>175</v>
      </c>
      <c r="D123" s="267" t="s">
        <v>179</v>
      </c>
      <c r="E123" s="267" t="s">
        <v>469</v>
      </c>
      <c r="F123" s="267"/>
      <c r="G123" s="201">
        <f>G124</f>
        <v>20000</v>
      </c>
      <c r="H123" s="15"/>
      <c r="I123" s="15"/>
      <c r="J123" s="15"/>
      <c r="K123" s="15"/>
      <c r="L123" s="15"/>
      <c r="M123" s="15"/>
      <c r="N123" s="15">
        <f t="shared" ref="N123:N126" si="95">G123+H123+I123+J123+K123+L123+M123</f>
        <v>20000</v>
      </c>
      <c r="O123" s="201">
        <f t="shared" si="94"/>
        <v>20000</v>
      </c>
      <c r="P123" s="201">
        <f t="shared" si="94"/>
        <v>30000</v>
      </c>
      <c r="Q123" s="271">
        <f t="shared" si="60"/>
        <v>1</v>
      </c>
    </row>
    <row r="124" spans="1:17" s="282" customFormat="1" ht="26.25" customHeight="1" x14ac:dyDescent="0.2">
      <c r="A124" s="197" t="s">
        <v>467</v>
      </c>
      <c r="B124" s="206" t="s">
        <v>167</v>
      </c>
      <c r="C124" s="206" t="s">
        <v>175</v>
      </c>
      <c r="D124" s="206" t="s">
        <v>179</v>
      </c>
      <c r="E124" s="206" t="s">
        <v>468</v>
      </c>
      <c r="F124" s="206"/>
      <c r="G124" s="202">
        <f>G125</f>
        <v>20000</v>
      </c>
      <c r="H124" s="5"/>
      <c r="I124" s="5"/>
      <c r="J124" s="5"/>
      <c r="K124" s="5"/>
      <c r="L124" s="5"/>
      <c r="M124" s="5"/>
      <c r="N124" s="5">
        <f t="shared" si="95"/>
        <v>20000</v>
      </c>
      <c r="O124" s="202">
        <f t="shared" si="94"/>
        <v>20000</v>
      </c>
      <c r="P124" s="202">
        <f t="shared" si="94"/>
        <v>30000</v>
      </c>
      <c r="Q124" s="271">
        <f t="shared" si="60"/>
        <v>1</v>
      </c>
    </row>
    <row r="125" spans="1:17" s="282" customFormat="1" ht="15" customHeight="1" x14ac:dyDescent="0.2">
      <c r="A125" s="197" t="s">
        <v>460</v>
      </c>
      <c r="B125" s="206" t="s">
        <v>167</v>
      </c>
      <c r="C125" s="206" t="s">
        <v>175</v>
      </c>
      <c r="D125" s="206" t="s">
        <v>179</v>
      </c>
      <c r="E125" s="206" t="s">
        <v>468</v>
      </c>
      <c r="F125" s="206" t="s">
        <v>276</v>
      </c>
      <c r="G125" s="202">
        <f>G126</f>
        <v>20000</v>
      </c>
      <c r="H125" s="5"/>
      <c r="I125" s="5"/>
      <c r="J125" s="5"/>
      <c r="K125" s="5"/>
      <c r="L125" s="5"/>
      <c r="M125" s="5"/>
      <c r="N125" s="5">
        <f t="shared" si="95"/>
        <v>20000</v>
      </c>
      <c r="O125" s="202">
        <f t="shared" si="94"/>
        <v>20000</v>
      </c>
      <c r="P125" s="202">
        <f t="shared" si="94"/>
        <v>30000</v>
      </c>
      <c r="Q125" s="271">
        <f t="shared" si="60"/>
        <v>1</v>
      </c>
    </row>
    <row r="126" spans="1:17" s="276" customFormat="1" ht="25.5" x14ac:dyDescent="0.2">
      <c r="A126" s="279" t="s">
        <v>79</v>
      </c>
      <c r="B126" s="207" t="s">
        <v>167</v>
      </c>
      <c r="C126" s="207" t="s">
        <v>175</v>
      </c>
      <c r="D126" s="207" t="s">
        <v>179</v>
      </c>
      <c r="E126" s="207" t="s">
        <v>468</v>
      </c>
      <c r="F126" s="207" t="s">
        <v>277</v>
      </c>
      <c r="G126" s="203">
        <v>20000</v>
      </c>
      <c r="H126" s="6"/>
      <c r="I126" s="6"/>
      <c r="J126" s="6"/>
      <c r="K126" s="6"/>
      <c r="L126" s="6"/>
      <c r="M126" s="6"/>
      <c r="N126" s="6">
        <f t="shared" si="95"/>
        <v>20000</v>
      </c>
      <c r="O126" s="203">
        <v>20000</v>
      </c>
      <c r="P126" s="203">
        <v>30000</v>
      </c>
      <c r="Q126" s="271">
        <f t="shared" si="60"/>
        <v>1</v>
      </c>
    </row>
    <row r="127" spans="1:17" ht="38.25" x14ac:dyDescent="0.2">
      <c r="A127" s="266" t="s">
        <v>512</v>
      </c>
      <c r="B127" s="267" t="s">
        <v>167</v>
      </c>
      <c r="C127" s="267" t="s">
        <v>175</v>
      </c>
      <c r="D127" s="267" t="s">
        <v>179</v>
      </c>
      <c r="E127" s="267" t="s">
        <v>511</v>
      </c>
      <c r="F127" s="267"/>
      <c r="G127" s="201">
        <f>G128</f>
        <v>493962.74</v>
      </c>
      <c r="H127" s="15">
        <f t="shared" ref="H127:M127" si="96">H128</f>
        <v>0</v>
      </c>
      <c r="I127" s="15">
        <f t="shared" si="96"/>
        <v>0</v>
      </c>
      <c r="J127" s="15">
        <f t="shared" si="96"/>
        <v>0</v>
      </c>
      <c r="K127" s="15">
        <f t="shared" si="96"/>
        <v>0</v>
      </c>
      <c r="L127" s="15">
        <f t="shared" si="96"/>
        <v>0</v>
      </c>
      <c r="M127" s="15">
        <f t="shared" si="96"/>
        <v>0</v>
      </c>
      <c r="N127" s="15">
        <f t="shared" si="86"/>
        <v>493962.74</v>
      </c>
      <c r="O127" s="201">
        <f t="shared" ref="O127:P127" si="97">O128</f>
        <v>0</v>
      </c>
      <c r="P127" s="201">
        <f t="shared" si="97"/>
        <v>0</v>
      </c>
      <c r="Q127" s="271">
        <f t="shared" si="60"/>
        <v>1</v>
      </c>
    </row>
    <row r="128" spans="1:17" ht="80.25" customHeight="1" x14ac:dyDescent="0.2">
      <c r="A128" s="277" t="s">
        <v>552</v>
      </c>
      <c r="B128" s="206" t="s">
        <v>167</v>
      </c>
      <c r="C128" s="206" t="s">
        <v>175</v>
      </c>
      <c r="D128" s="206" t="s">
        <v>179</v>
      </c>
      <c r="E128" s="206" t="s">
        <v>214</v>
      </c>
      <c r="F128" s="206"/>
      <c r="G128" s="202">
        <f>G129+G131</f>
        <v>493962.74</v>
      </c>
      <c r="H128" s="5">
        <f t="shared" ref="H128:M128" si="98">H129+H131</f>
        <v>0</v>
      </c>
      <c r="I128" s="5">
        <f t="shared" si="98"/>
        <v>0</v>
      </c>
      <c r="J128" s="5">
        <f t="shared" si="98"/>
        <v>0</v>
      </c>
      <c r="K128" s="5">
        <f t="shared" si="98"/>
        <v>0</v>
      </c>
      <c r="L128" s="5">
        <f t="shared" si="98"/>
        <v>0</v>
      </c>
      <c r="M128" s="5">
        <f t="shared" si="98"/>
        <v>0</v>
      </c>
      <c r="N128" s="5">
        <f t="shared" si="86"/>
        <v>493962.74</v>
      </c>
      <c r="O128" s="202">
        <f>O129+O131</f>
        <v>0</v>
      </c>
      <c r="P128" s="202">
        <f>P129+P131</f>
        <v>0</v>
      </c>
      <c r="Q128" s="271">
        <f t="shared" si="60"/>
        <v>1</v>
      </c>
    </row>
    <row r="129" spans="1:17" ht="41.25" customHeight="1" x14ac:dyDescent="0.2">
      <c r="A129" s="197" t="s">
        <v>76</v>
      </c>
      <c r="B129" s="206" t="s">
        <v>167</v>
      </c>
      <c r="C129" s="206" t="s">
        <v>175</v>
      </c>
      <c r="D129" s="206" t="s">
        <v>179</v>
      </c>
      <c r="E129" s="206" t="s">
        <v>214</v>
      </c>
      <c r="F129" s="206" t="s">
        <v>273</v>
      </c>
      <c r="G129" s="202">
        <f t="shared" ref="G129:M129" si="99">G130</f>
        <v>94603</v>
      </c>
      <c r="H129" s="5">
        <f t="shared" si="99"/>
        <v>0</v>
      </c>
      <c r="I129" s="5">
        <f t="shared" si="99"/>
        <v>0</v>
      </c>
      <c r="J129" s="5">
        <f t="shared" si="99"/>
        <v>0</v>
      </c>
      <c r="K129" s="5">
        <f t="shared" si="99"/>
        <v>0</v>
      </c>
      <c r="L129" s="5">
        <f t="shared" si="99"/>
        <v>0</v>
      </c>
      <c r="M129" s="5">
        <f t="shared" si="99"/>
        <v>0</v>
      </c>
      <c r="N129" s="5">
        <f t="shared" si="86"/>
        <v>94603</v>
      </c>
      <c r="O129" s="202">
        <f t="shared" ref="O129:P129" si="100">O130</f>
        <v>0</v>
      </c>
      <c r="P129" s="202">
        <f t="shared" si="100"/>
        <v>0</v>
      </c>
      <c r="Q129" s="271">
        <f t="shared" si="60"/>
        <v>1</v>
      </c>
    </row>
    <row r="130" spans="1:17" s="276" customFormat="1" x14ac:dyDescent="0.2">
      <c r="A130" s="268" t="s">
        <v>77</v>
      </c>
      <c r="B130" s="207" t="s">
        <v>167</v>
      </c>
      <c r="C130" s="207" t="s">
        <v>175</v>
      </c>
      <c r="D130" s="207" t="s">
        <v>179</v>
      </c>
      <c r="E130" s="207" t="s">
        <v>214</v>
      </c>
      <c r="F130" s="207" t="s">
        <v>274</v>
      </c>
      <c r="G130" s="203">
        <v>94603</v>
      </c>
      <c r="H130" s="6"/>
      <c r="I130" s="6"/>
      <c r="J130" s="6"/>
      <c r="K130" s="6"/>
      <c r="L130" s="6"/>
      <c r="M130" s="6"/>
      <c r="N130" s="6">
        <f t="shared" si="86"/>
        <v>94603</v>
      </c>
      <c r="O130" s="203">
        <v>0</v>
      </c>
      <c r="P130" s="203">
        <f>O130</f>
        <v>0</v>
      </c>
      <c r="Q130" s="271">
        <f t="shared" si="60"/>
        <v>1</v>
      </c>
    </row>
    <row r="131" spans="1:17" x14ac:dyDescent="0.2">
      <c r="A131" s="197" t="s">
        <v>460</v>
      </c>
      <c r="B131" s="206" t="s">
        <v>167</v>
      </c>
      <c r="C131" s="206" t="s">
        <v>175</v>
      </c>
      <c r="D131" s="206" t="s">
        <v>179</v>
      </c>
      <c r="E131" s="206" t="s">
        <v>214</v>
      </c>
      <c r="F131" s="206" t="s">
        <v>276</v>
      </c>
      <c r="G131" s="202">
        <f t="shared" ref="G131:M131" si="101">G132</f>
        <v>399359.74</v>
      </c>
      <c r="H131" s="5">
        <f t="shared" si="101"/>
        <v>0</v>
      </c>
      <c r="I131" s="5">
        <f t="shared" si="101"/>
        <v>0</v>
      </c>
      <c r="J131" s="5">
        <f t="shared" si="101"/>
        <v>0</v>
      </c>
      <c r="K131" s="5">
        <f t="shared" si="101"/>
        <v>0</v>
      </c>
      <c r="L131" s="5">
        <f t="shared" si="101"/>
        <v>0</v>
      </c>
      <c r="M131" s="5">
        <f t="shared" si="101"/>
        <v>0</v>
      </c>
      <c r="N131" s="5">
        <f t="shared" si="86"/>
        <v>399359.74</v>
      </c>
      <c r="O131" s="202">
        <f t="shared" ref="O131:P131" si="102">O132</f>
        <v>0</v>
      </c>
      <c r="P131" s="202">
        <f t="shared" si="102"/>
        <v>0</v>
      </c>
      <c r="Q131" s="271">
        <f t="shared" si="60"/>
        <v>1</v>
      </c>
    </row>
    <row r="132" spans="1:17" s="276" customFormat="1" ht="25.5" x14ac:dyDescent="0.2">
      <c r="A132" s="268" t="s">
        <v>79</v>
      </c>
      <c r="B132" s="207" t="s">
        <v>167</v>
      </c>
      <c r="C132" s="207" t="s">
        <v>175</v>
      </c>
      <c r="D132" s="207" t="s">
        <v>179</v>
      </c>
      <c r="E132" s="207" t="s">
        <v>214</v>
      </c>
      <c r="F132" s="207" t="s">
        <v>277</v>
      </c>
      <c r="G132" s="203">
        <v>399359.74</v>
      </c>
      <c r="H132" s="6"/>
      <c r="I132" s="6"/>
      <c r="J132" s="6"/>
      <c r="K132" s="6"/>
      <c r="L132" s="6"/>
      <c r="M132" s="6"/>
      <c r="N132" s="6">
        <f t="shared" si="86"/>
        <v>399359.74</v>
      </c>
      <c r="O132" s="203">
        <v>0</v>
      </c>
      <c r="P132" s="203">
        <f>O132</f>
        <v>0</v>
      </c>
      <c r="Q132" s="271">
        <f t="shared" si="60"/>
        <v>1</v>
      </c>
    </row>
    <row r="133" spans="1:17" x14ac:dyDescent="0.2">
      <c r="A133" s="266" t="s">
        <v>22</v>
      </c>
      <c r="B133" s="267" t="s">
        <v>167</v>
      </c>
      <c r="C133" s="267" t="s">
        <v>175</v>
      </c>
      <c r="D133" s="267" t="s">
        <v>180</v>
      </c>
      <c r="E133" s="267"/>
      <c r="F133" s="267"/>
      <c r="G133" s="201">
        <f t="shared" ref="G133:M134" si="103">G134</f>
        <v>458670</v>
      </c>
      <c r="H133" s="15">
        <f t="shared" si="103"/>
        <v>1503970</v>
      </c>
      <c r="I133" s="15">
        <f t="shared" si="103"/>
        <v>0</v>
      </c>
      <c r="J133" s="15">
        <f t="shared" si="103"/>
        <v>0</v>
      </c>
      <c r="K133" s="15">
        <f t="shared" si="103"/>
        <v>0</v>
      </c>
      <c r="L133" s="15">
        <f t="shared" si="103"/>
        <v>0</v>
      </c>
      <c r="M133" s="15">
        <f t="shared" si="103"/>
        <v>0</v>
      </c>
      <c r="N133" s="15">
        <f t="shared" si="86"/>
        <v>1962640</v>
      </c>
      <c r="O133" s="201">
        <f t="shared" ref="O133:P134" si="104">O134</f>
        <v>2025025</v>
      </c>
      <c r="P133" s="201">
        <f t="shared" si="104"/>
        <v>2149367</v>
      </c>
      <c r="Q133" s="271">
        <f t="shared" si="60"/>
        <v>1</v>
      </c>
    </row>
    <row r="134" spans="1:17" ht="25.5" x14ac:dyDescent="0.2">
      <c r="A134" s="266" t="s">
        <v>142</v>
      </c>
      <c r="B134" s="267" t="s">
        <v>167</v>
      </c>
      <c r="C134" s="267" t="s">
        <v>175</v>
      </c>
      <c r="D134" s="267" t="s">
        <v>180</v>
      </c>
      <c r="E134" s="267" t="s">
        <v>209</v>
      </c>
      <c r="F134" s="267"/>
      <c r="G134" s="201">
        <f>G135</f>
        <v>458670</v>
      </c>
      <c r="H134" s="15">
        <f t="shared" si="103"/>
        <v>1503970</v>
      </c>
      <c r="I134" s="15">
        <f t="shared" si="103"/>
        <v>0</v>
      </c>
      <c r="J134" s="15">
        <f t="shared" si="103"/>
        <v>0</v>
      </c>
      <c r="K134" s="15">
        <f t="shared" si="103"/>
        <v>0</v>
      </c>
      <c r="L134" s="15">
        <f t="shared" si="103"/>
        <v>0</v>
      </c>
      <c r="M134" s="15">
        <f t="shared" si="103"/>
        <v>0</v>
      </c>
      <c r="N134" s="15">
        <f t="shared" si="86"/>
        <v>1962640</v>
      </c>
      <c r="O134" s="201">
        <f t="shared" si="104"/>
        <v>2025025</v>
      </c>
      <c r="P134" s="201">
        <f t="shared" si="104"/>
        <v>2149367</v>
      </c>
      <c r="Q134" s="271">
        <f t="shared" si="60"/>
        <v>1</v>
      </c>
    </row>
    <row r="135" spans="1:17" x14ac:dyDescent="0.2">
      <c r="A135" s="266" t="s">
        <v>154</v>
      </c>
      <c r="B135" s="267" t="s">
        <v>167</v>
      </c>
      <c r="C135" s="267" t="s">
        <v>175</v>
      </c>
      <c r="D135" s="267" t="s">
        <v>180</v>
      </c>
      <c r="E135" s="267" t="s">
        <v>215</v>
      </c>
      <c r="F135" s="267"/>
      <c r="G135" s="201">
        <f>G136+G139+G142+G145+G148</f>
        <v>458670</v>
      </c>
      <c r="H135" s="15">
        <f t="shared" ref="H135:M135" si="105">H136+H139+H142+H145+H148</f>
        <v>1503970</v>
      </c>
      <c r="I135" s="15">
        <f t="shared" si="105"/>
        <v>0</v>
      </c>
      <c r="J135" s="15">
        <f t="shared" si="105"/>
        <v>0</v>
      </c>
      <c r="K135" s="15">
        <f t="shared" si="105"/>
        <v>0</v>
      </c>
      <c r="L135" s="15">
        <f t="shared" si="105"/>
        <v>0</v>
      </c>
      <c r="M135" s="15">
        <f t="shared" si="105"/>
        <v>0</v>
      </c>
      <c r="N135" s="15">
        <f t="shared" si="86"/>
        <v>1962640</v>
      </c>
      <c r="O135" s="201">
        <f>O136+O139+O142+O145+O148</f>
        <v>2025025</v>
      </c>
      <c r="P135" s="201">
        <f>P136+P139+P142+P145+P148</f>
        <v>2149367</v>
      </c>
      <c r="Q135" s="271">
        <f t="shared" si="60"/>
        <v>1</v>
      </c>
    </row>
    <row r="136" spans="1:17" x14ac:dyDescent="0.2">
      <c r="A136" s="197" t="s">
        <v>23</v>
      </c>
      <c r="B136" s="206" t="s">
        <v>167</v>
      </c>
      <c r="C136" s="206" t="s">
        <v>175</v>
      </c>
      <c r="D136" s="206" t="s">
        <v>180</v>
      </c>
      <c r="E136" s="206" t="s">
        <v>216</v>
      </c>
      <c r="F136" s="206"/>
      <c r="G136" s="202">
        <f t="shared" ref="G136:M137" si="106">G137</f>
        <v>433670</v>
      </c>
      <c r="H136" s="5">
        <f t="shared" si="106"/>
        <v>0</v>
      </c>
      <c r="I136" s="5">
        <f t="shared" si="106"/>
        <v>0</v>
      </c>
      <c r="J136" s="5">
        <f t="shared" si="106"/>
        <v>0</v>
      </c>
      <c r="K136" s="5">
        <f t="shared" si="106"/>
        <v>0</v>
      </c>
      <c r="L136" s="5">
        <f t="shared" si="106"/>
        <v>0</v>
      </c>
      <c r="M136" s="5">
        <f t="shared" si="106"/>
        <v>0</v>
      </c>
      <c r="N136" s="5">
        <f t="shared" si="86"/>
        <v>433670</v>
      </c>
      <c r="O136" s="202">
        <f t="shared" ref="O136:P137" si="107">O137</f>
        <v>462400</v>
      </c>
      <c r="P136" s="202">
        <f t="shared" si="107"/>
        <v>525800</v>
      </c>
      <c r="Q136" s="271">
        <f t="shared" si="60"/>
        <v>1</v>
      </c>
    </row>
    <row r="137" spans="1:17" x14ac:dyDescent="0.2">
      <c r="A137" s="197" t="s">
        <v>460</v>
      </c>
      <c r="B137" s="206" t="s">
        <v>167</v>
      </c>
      <c r="C137" s="206" t="s">
        <v>175</v>
      </c>
      <c r="D137" s="206" t="s">
        <v>180</v>
      </c>
      <c r="E137" s="206" t="s">
        <v>216</v>
      </c>
      <c r="F137" s="206" t="s">
        <v>276</v>
      </c>
      <c r="G137" s="202">
        <f t="shared" si="106"/>
        <v>433670</v>
      </c>
      <c r="H137" s="5">
        <f t="shared" si="106"/>
        <v>0</v>
      </c>
      <c r="I137" s="5">
        <f t="shared" si="106"/>
        <v>0</v>
      </c>
      <c r="J137" s="5">
        <f t="shared" si="106"/>
        <v>0</v>
      </c>
      <c r="K137" s="5">
        <f t="shared" si="106"/>
        <v>0</v>
      </c>
      <c r="L137" s="5">
        <f t="shared" si="106"/>
        <v>0</v>
      </c>
      <c r="M137" s="5">
        <f t="shared" si="106"/>
        <v>0</v>
      </c>
      <c r="N137" s="5">
        <f t="shared" si="86"/>
        <v>433670</v>
      </c>
      <c r="O137" s="202">
        <f t="shared" si="107"/>
        <v>462400</v>
      </c>
      <c r="P137" s="202">
        <f t="shared" si="107"/>
        <v>525800</v>
      </c>
      <c r="Q137" s="271">
        <f t="shared" si="60"/>
        <v>1</v>
      </c>
    </row>
    <row r="138" spans="1:17" s="276" customFormat="1" ht="25.5" x14ac:dyDescent="0.2">
      <c r="A138" s="268" t="s">
        <v>79</v>
      </c>
      <c r="B138" s="207" t="s">
        <v>167</v>
      </c>
      <c r="C138" s="207" t="s">
        <v>175</v>
      </c>
      <c r="D138" s="207" t="s">
        <v>180</v>
      </c>
      <c r="E138" s="207" t="s">
        <v>216</v>
      </c>
      <c r="F138" s="207" t="s">
        <v>277</v>
      </c>
      <c r="G138" s="203">
        <v>433670</v>
      </c>
      <c r="H138" s="6"/>
      <c r="I138" s="6"/>
      <c r="J138" s="6"/>
      <c r="K138" s="6"/>
      <c r="L138" s="6"/>
      <c r="M138" s="6"/>
      <c r="N138" s="6">
        <f t="shared" si="86"/>
        <v>433670</v>
      </c>
      <c r="O138" s="203">
        <v>462400</v>
      </c>
      <c r="P138" s="203">
        <v>525800</v>
      </c>
      <c r="Q138" s="271">
        <f t="shared" si="60"/>
        <v>1</v>
      </c>
    </row>
    <row r="139" spans="1:17" s="4" customFormat="1" hidden="1" x14ac:dyDescent="0.2">
      <c r="A139" s="16" t="s">
        <v>24</v>
      </c>
      <c r="B139" s="17" t="s">
        <v>167</v>
      </c>
      <c r="C139" s="17" t="s">
        <v>175</v>
      </c>
      <c r="D139" s="17" t="s">
        <v>180</v>
      </c>
      <c r="E139" s="17" t="s">
        <v>217</v>
      </c>
      <c r="F139" s="17"/>
      <c r="G139" s="202">
        <f t="shared" ref="G139:M140" si="108">G140</f>
        <v>0</v>
      </c>
      <c r="H139" s="5">
        <f t="shared" si="108"/>
        <v>0</v>
      </c>
      <c r="I139" s="5">
        <f t="shared" si="108"/>
        <v>0</v>
      </c>
      <c r="J139" s="5">
        <f t="shared" si="108"/>
        <v>0</v>
      </c>
      <c r="K139" s="5">
        <f t="shared" si="108"/>
        <v>0</v>
      </c>
      <c r="L139" s="5">
        <f t="shared" si="108"/>
        <v>0</v>
      </c>
      <c r="M139" s="5">
        <f t="shared" si="108"/>
        <v>0</v>
      </c>
      <c r="N139" s="5">
        <f t="shared" si="86"/>
        <v>0</v>
      </c>
      <c r="O139" s="5">
        <f t="shared" ref="O139:P140" si="109">O140</f>
        <v>0</v>
      </c>
      <c r="P139" s="5">
        <f t="shared" si="109"/>
        <v>0</v>
      </c>
      <c r="Q139" s="271" t="str">
        <f t="shared" ref="Q139:Q202" si="110">IF(SUM(G139:P139)&gt;0,1," ")</f>
        <v xml:space="preserve"> </v>
      </c>
    </row>
    <row r="140" spans="1:17" s="4" customFormat="1" hidden="1" x14ac:dyDescent="0.2">
      <c r="A140" s="185" t="s">
        <v>460</v>
      </c>
      <c r="B140" s="17" t="s">
        <v>167</v>
      </c>
      <c r="C140" s="17" t="s">
        <v>175</v>
      </c>
      <c r="D140" s="17" t="s">
        <v>180</v>
      </c>
      <c r="E140" s="17" t="s">
        <v>217</v>
      </c>
      <c r="F140" s="17" t="s">
        <v>276</v>
      </c>
      <c r="G140" s="202">
        <f t="shared" si="108"/>
        <v>0</v>
      </c>
      <c r="H140" s="5">
        <f t="shared" si="108"/>
        <v>0</v>
      </c>
      <c r="I140" s="5">
        <f t="shared" si="108"/>
        <v>0</v>
      </c>
      <c r="J140" s="5">
        <f t="shared" si="108"/>
        <v>0</v>
      </c>
      <c r="K140" s="5">
        <f t="shared" si="108"/>
        <v>0</v>
      </c>
      <c r="L140" s="5">
        <f t="shared" si="108"/>
        <v>0</v>
      </c>
      <c r="M140" s="5">
        <f t="shared" si="108"/>
        <v>0</v>
      </c>
      <c r="N140" s="5">
        <f t="shared" si="86"/>
        <v>0</v>
      </c>
      <c r="O140" s="5">
        <f t="shared" si="109"/>
        <v>0</v>
      </c>
      <c r="P140" s="5">
        <f t="shared" si="109"/>
        <v>0</v>
      </c>
      <c r="Q140" s="271" t="str">
        <f t="shared" si="110"/>
        <v xml:space="preserve"> </v>
      </c>
    </row>
    <row r="141" spans="1:17" s="8" customFormat="1" ht="25.5" hidden="1" x14ac:dyDescent="0.2">
      <c r="A141" s="18" t="s">
        <v>79</v>
      </c>
      <c r="B141" s="19" t="s">
        <v>167</v>
      </c>
      <c r="C141" s="19" t="s">
        <v>175</v>
      </c>
      <c r="D141" s="19" t="s">
        <v>180</v>
      </c>
      <c r="E141" s="19" t="s">
        <v>217</v>
      </c>
      <c r="F141" s="19" t="s">
        <v>277</v>
      </c>
      <c r="G141" s="203">
        <v>0</v>
      </c>
      <c r="H141" s="6"/>
      <c r="I141" s="6"/>
      <c r="J141" s="6"/>
      <c r="K141" s="6"/>
      <c r="L141" s="6"/>
      <c r="M141" s="6"/>
      <c r="N141" s="6">
        <f t="shared" si="86"/>
        <v>0</v>
      </c>
      <c r="O141" s="6">
        <v>0</v>
      </c>
      <c r="P141" s="6">
        <f>O141</f>
        <v>0</v>
      </c>
      <c r="Q141" s="271" t="str">
        <f t="shared" si="110"/>
        <v xml:space="preserve"> </v>
      </c>
    </row>
    <row r="142" spans="1:17" s="4" customFormat="1" ht="39" hidden="1" customHeight="1" x14ac:dyDescent="0.2">
      <c r="A142" s="16" t="s">
        <v>25</v>
      </c>
      <c r="B142" s="17" t="s">
        <v>167</v>
      </c>
      <c r="C142" s="17" t="s">
        <v>175</v>
      </c>
      <c r="D142" s="17" t="s">
        <v>180</v>
      </c>
      <c r="E142" s="17" t="s">
        <v>218</v>
      </c>
      <c r="F142" s="17"/>
      <c r="G142" s="5">
        <f t="shared" ref="G142:M143" si="111">G143</f>
        <v>0</v>
      </c>
      <c r="H142" s="5">
        <f t="shared" si="111"/>
        <v>0</v>
      </c>
      <c r="I142" s="5">
        <f t="shared" si="111"/>
        <v>0</v>
      </c>
      <c r="J142" s="5">
        <f t="shared" si="111"/>
        <v>0</v>
      </c>
      <c r="K142" s="5">
        <f t="shared" si="111"/>
        <v>0</v>
      </c>
      <c r="L142" s="5">
        <f t="shared" si="111"/>
        <v>0</v>
      </c>
      <c r="M142" s="5">
        <f t="shared" si="111"/>
        <v>0</v>
      </c>
      <c r="N142" s="5">
        <f t="shared" si="86"/>
        <v>0</v>
      </c>
      <c r="O142" s="5">
        <f t="shared" ref="O142:P143" si="112">O143</f>
        <v>0</v>
      </c>
      <c r="P142" s="5">
        <f t="shared" si="112"/>
        <v>0</v>
      </c>
      <c r="Q142" s="271" t="str">
        <f t="shared" si="110"/>
        <v xml:space="preserve"> </v>
      </c>
    </row>
    <row r="143" spans="1:17" s="4" customFormat="1" hidden="1" x14ac:dyDescent="0.2">
      <c r="A143" s="185" t="s">
        <v>460</v>
      </c>
      <c r="B143" s="17" t="s">
        <v>167</v>
      </c>
      <c r="C143" s="17" t="s">
        <v>175</v>
      </c>
      <c r="D143" s="17" t="s">
        <v>180</v>
      </c>
      <c r="E143" s="17" t="s">
        <v>218</v>
      </c>
      <c r="F143" s="17" t="s">
        <v>276</v>
      </c>
      <c r="G143" s="5">
        <f t="shared" si="111"/>
        <v>0</v>
      </c>
      <c r="H143" s="5">
        <f t="shared" si="111"/>
        <v>0</v>
      </c>
      <c r="I143" s="5">
        <f t="shared" si="111"/>
        <v>0</v>
      </c>
      <c r="J143" s="5">
        <f t="shared" si="111"/>
        <v>0</v>
      </c>
      <c r="K143" s="5">
        <f t="shared" si="111"/>
        <v>0</v>
      </c>
      <c r="L143" s="5">
        <f t="shared" si="111"/>
        <v>0</v>
      </c>
      <c r="M143" s="5">
        <f t="shared" si="111"/>
        <v>0</v>
      </c>
      <c r="N143" s="5">
        <f t="shared" si="86"/>
        <v>0</v>
      </c>
      <c r="O143" s="5">
        <f t="shared" si="112"/>
        <v>0</v>
      </c>
      <c r="P143" s="5">
        <f t="shared" si="112"/>
        <v>0</v>
      </c>
      <c r="Q143" s="271" t="str">
        <f t="shared" si="110"/>
        <v xml:space="preserve"> </v>
      </c>
    </row>
    <row r="144" spans="1:17" s="8" customFormat="1" ht="25.5" hidden="1" x14ac:dyDescent="0.2">
      <c r="A144" s="18" t="s">
        <v>79</v>
      </c>
      <c r="B144" s="19" t="s">
        <v>167</v>
      </c>
      <c r="C144" s="19" t="s">
        <v>175</v>
      </c>
      <c r="D144" s="19" t="s">
        <v>180</v>
      </c>
      <c r="E144" s="19" t="s">
        <v>218</v>
      </c>
      <c r="F144" s="19" t="s">
        <v>277</v>
      </c>
      <c r="G144" s="6">
        <v>0</v>
      </c>
      <c r="H144" s="6"/>
      <c r="I144" s="6"/>
      <c r="J144" s="6"/>
      <c r="K144" s="6"/>
      <c r="L144" s="6"/>
      <c r="M144" s="6"/>
      <c r="N144" s="6">
        <f t="shared" si="86"/>
        <v>0</v>
      </c>
      <c r="O144" s="6">
        <v>0</v>
      </c>
      <c r="P144" s="6">
        <f>O144</f>
        <v>0</v>
      </c>
      <c r="Q144" s="271" t="str">
        <f t="shared" si="110"/>
        <v xml:space="preserve"> </v>
      </c>
    </row>
    <row r="145" spans="1:17" s="4" customFormat="1" ht="51" x14ac:dyDescent="0.2">
      <c r="A145" s="278" t="s">
        <v>531</v>
      </c>
      <c r="B145" s="206" t="s">
        <v>167</v>
      </c>
      <c r="C145" s="206" t="s">
        <v>175</v>
      </c>
      <c r="D145" s="206" t="s">
        <v>180</v>
      </c>
      <c r="E145" s="206" t="s">
        <v>222</v>
      </c>
      <c r="F145" s="17"/>
      <c r="G145" s="5">
        <f t="shared" ref="G145:M146" si="113">G146</f>
        <v>0</v>
      </c>
      <c r="H145" s="5">
        <f t="shared" si="113"/>
        <v>1503970</v>
      </c>
      <c r="I145" s="5">
        <f t="shared" si="113"/>
        <v>0</v>
      </c>
      <c r="J145" s="5">
        <f t="shared" si="113"/>
        <v>0</v>
      </c>
      <c r="K145" s="5">
        <f t="shared" si="113"/>
        <v>0</v>
      </c>
      <c r="L145" s="5">
        <f t="shared" si="113"/>
        <v>0</v>
      </c>
      <c r="M145" s="5">
        <f t="shared" si="113"/>
        <v>0</v>
      </c>
      <c r="N145" s="5">
        <f t="shared" si="86"/>
        <v>1503970</v>
      </c>
      <c r="O145" s="5">
        <f t="shared" ref="O145:P146" si="114">O146</f>
        <v>1562625</v>
      </c>
      <c r="P145" s="5">
        <f t="shared" si="114"/>
        <v>1623567</v>
      </c>
      <c r="Q145" s="271">
        <f t="shared" si="110"/>
        <v>1</v>
      </c>
    </row>
    <row r="146" spans="1:17" s="4" customFormat="1" x14ac:dyDescent="0.2">
      <c r="A146" s="197" t="s">
        <v>460</v>
      </c>
      <c r="B146" s="206" t="s">
        <v>167</v>
      </c>
      <c r="C146" s="206" t="s">
        <v>175</v>
      </c>
      <c r="D146" s="206" t="s">
        <v>180</v>
      </c>
      <c r="E146" s="206" t="s">
        <v>222</v>
      </c>
      <c r="F146" s="17" t="s">
        <v>276</v>
      </c>
      <c r="G146" s="5">
        <f t="shared" si="113"/>
        <v>0</v>
      </c>
      <c r="H146" s="5">
        <f t="shared" si="113"/>
        <v>1503970</v>
      </c>
      <c r="I146" s="5">
        <f t="shared" si="113"/>
        <v>0</v>
      </c>
      <c r="J146" s="5">
        <f t="shared" si="113"/>
        <v>0</v>
      </c>
      <c r="K146" s="5">
        <f t="shared" si="113"/>
        <v>0</v>
      </c>
      <c r="L146" s="5">
        <f t="shared" si="113"/>
        <v>0</v>
      </c>
      <c r="M146" s="5">
        <f t="shared" si="113"/>
        <v>0</v>
      </c>
      <c r="N146" s="5">
        <f t="shared" si="86"/>
        <v>1503970</v>
      </c>
      <c r="O146" s="5">
        <f t="shared" si="114"/>
        <v>1562625</v>
      </c>
      <c r="P146" s="5">
        <f t="shared" si="114"/>
        <v>1623567</v>
      </c>
      <c r="Q146" s="271">
        <f t="shared" si="110"/>
        <v>1</v>
      </c>
    </row>
    <row r="147" spans="1:17" s="8" customFormat="1" ht="25.5" x14ac:dyDescent="0.2">
      <c r="A147" s="279" t="s">
        <v>79</v>
      </c>
      <c r="B147" s="207" t="s">
        <v>167</v>
      </c>
      <c r="C147" s="207" t="s">
        <v>175</v>
      </c>
      <c r="D147" s="207" t="s">
        <v>180</v>
      </c>
      <c r="E147" s="207" t="s">
        <v>222</v>
      </c>
      <c r="F147" s="19" t="s">
        <v>277</v>
      </c>
      <c r="G147" s="6">
        <v>0</v>
      </c>
      <c r="H147" s="6">
        <v>1503970</v>
      </c>
      <c r="I147" s="6"/>
      <c r="J147" s="6"/>
      <c r="K147" s="6"/>
      <c r="L147" s="6"/>
      <c r="M147" s="6"/>
      <c r="N147" s="6">
        <f t="shared" si="86"/>
        <v>1503970</v>
      </c>
      <c r="O147" s="6">
        <v>1562625</v>
      </c>
      <c r="P147" s="6">
        <v>1623567</v>
      </c>
      <c r="Q147" s="271">
        <f t="shared" si="110"/>
        <v>1</v>
      </c>
    </row>
    <row r="148" spans="1:17" ht="51" x14ac:dyDescent="0.2">
      <c r="A148" s="278" t="s">
        <v>528</v>
      </c>
      <c r="B148" s="206" t="s">
        <v>167</v>
      </c>
      <c r="C148" s="206" t="s">
        <v>175</v>
      </c>
      <c r="D148" s="206" t="s">
        <v>180</v>
      </c>
      <c r="E148" s="206" t="s">
        <v>222</v>
      </c>
      <c r="F148" s="206"/>
      <c r="G148" s="202">
        <f t="shared" ref="G148:M149" si="115">G149</f>
        <v>25000</v>
      </c>
      <c r="H148" s="5">
        <f t="shared" si="115"/>
        <v>0</v>
      </c>
      <c r="I148" s="5">
        <f t="shared" si="115"/>
        <v>0</v>
      </c>
      <c r="J148" s="5">
        <f t="shared" si="115"/>
        <v>0</v>
      </c>
      <c r="K148" s="5">
        <f t="shared" si="115"/>
        <v>0</v>
      </c>
      <c r="L148" s="5">
        <f t="shared" si="115"/>
        <v>0</v>
      </c>
      <c r="M148" s="5">
        <f t="shared" si="115"/>
        <v>0</v>
      </c>
      <c r="N148" s="5">
        <f t="shared" si="86"/>
        <v>25000</v>
      </c>
      <c r="O148" s="202">
        <f t="shared" ref="O148:P149" si="116">O149</f>
        <v>0</v>
      </c>
      <c r="P148" s="202">
        <f t="shared" si="116"/>
        <v>0</v>
      </c>
      <c r="Q148" s="271">
        <f t="shared" si="110"/>
        <v>1</v>
      </c>
    </row>
    <row r="149" spans="1:17" x14ac:dyDescent="0.2">
      <c r="A149" s="197" t="s">
        <v>460</v>
      </c>
      <c r="B149" s="206" t="s">
        <v>167</v>
      </c>
      <c r="C149" s="206" t="s">
        <v>175</v>
      </c>
      <c r="D149" s="206" t="s">
        <v>180</v>
      </c>
      <c r="E149" s="206" t="s">
        <v>222</v>
      </c>
      <c r="F149" s="206" t="s">
        <v>276</v>
      </c>
      <c r="G149" s="202">
        <f t="shared" si="115"/>
        <v>25000</v>
      </c>
      <c r="H149" s="5">
        <f t="shared" si="115"/>
        <v>0</v>
      </c>
      <c r="I149" s="5">
        <f t="shared" si="115"/>
        <v>0</v>
      </c>
      <c r="J149" s="5">
        <f t="shared" si="115"/>
        <v>0</v>
      </c>
      <c r="K149" s="5">
        <f t="shared" si="115"/>
        <v>0</v>
      </c>
      <c r="L149" s="5">
        <f t="shared" si="115"/>
        <v>0</v>
      </c>
      <c r="M149" s="5">
        <f t="shared" si="115"/>
        <v>0</v>
      </c>
      <c r="N149" s="5">
        <f t="shared" si="86"/>
        <v>25000</v>
      </c>
      <c r="O149" s="202">
        <f t="shared" si="116"/>
        <v>0</v>
      </c>
      <c r="P149" s="202">
        <f t="shared" si="116"/>
        <v>0</v>
      </c>
      <c r="Q149" s="271">
        <f t="shared" si="110"/>
        <v>1</v>
      </c>
    </row>
    <row r="150" spans="1:17" s="276" customFormat="1" ht="25.5" x14ac:dyDescent="0.2">
      <c r="A150" s="279" t="s">
        <v>79</v>
      </c>
      <c r="B150" s="207" t="s">
        <v>167</v>
      </c>
      <c r="C150" s="207" t="s">
        <v>175</v>
      </c>
      <c r="D150" s="207" t="s">
        <v>180</v>
      </c>
      <c r="E150" s="207" t="s">
        <v>222</v>
      </c>
      <c r="F150" s="207" t="s">
        <v>277</v>
      </c>
      <c r="G150" s="203">
        <v>25000</v>
      </c>
      <c r="H150" s="6"/>
      <c r="I150" s="6"/>
      <c r="J150" s="6"/>
      <c r="K150" s="6"/>
      <c r="L150" s="6"/>
      <c r="M150" s="6"/>
      <c r="N150" s="6">
        <f t="shared" si="86"/>
        <v>25000</v>
      </c>
      <c r="O150" s="203">
        <v>0</v>
      </c>
      <c r="P150" s="203">
        <f>O150</f>
        <v>0</v>
      </c>
      <c r="Q150" s="271">
        <f t="shared" si="110"/>
        <v>1</v>
      </c>
    </row>
    <row r="151" spans="1:17" x14ac:dyDescent="0.2">
      <c r="A151" s="266" t="s">
        <v>26</v>
      </c>
      <c r="B151" s="267" t="s">
        <v>167</v>
      </c>
      <c r="C151" s="267" t="s">
        <v>175</v>
      </c>
      <c r="D151" s="267" t="s">
        <v>183</v>
      </c>
      <c r="E151" s="267"/>
      <c r="F151" s="267"/>
      <c r="G151" s="201">
        <f>G152+G161+G165</f>
        <v>7683174.2599999998</v>
      </c>
      <c r="H151" s="201">
        <f t="shared" ref="H151:M151" si="117">H152+H161+H165</f>
        <v>0</v>
      </c>
      <c r="I151" s="201">
        <f>I152+I161+I165</f>
        <v>290174.95</v>
      </c>
      <c r="J151" s="201">
        <f>J152+J161+J165</f>
        <v>-33841.9</v>
      </c>
      <c r="K151" s="201">
        <f t="shared" si="117"/>
        <v>0</v>
      </c>
      <c r="L151" s="201">
        <f t="shared" si="117"/>
        <v>0</v>
      </c>
      <c r="M151" s="201">
        <f t="shared" si="117"/>
        <v>0</v>
      </c>
      <c r="N151" s="201">
        <f>N152+N161+N165</f>
        <v>7939507.3099999996</v>
      </c>
      <c r="O151" s="201">
        <f>O152+O161</f>
        <v>7399400</v>
      </c>
      <c r="P151" s="201">
        <f>P152+P161</f>
        <v>7399400</v>
      </c>
      <c r="Q151" s="271">
        <f t="shared" si="110"/>
        <v>1</v>
      </c>
    </row>
    <row r="152" spans="1:17" ht="25.5" x14ac:dyDescent="0.2">
      <c r="A152" s="266" t="s">
        <v>144</v>
      </c>
      <c r="B152" s="267" t="s">
        <v>167</v>
      </c>
      <c r="C152" s="267" t="s">
        <v>175</v>
      </c>
      <c r="D152" s="267" t="s">
        <v>183</v>
      </c>
      <c r="E152" s="267" t="s">
        <v>219</v>
      </c>
      <c r="F152" s="267"/>
      <c r="G152" s="201">
        <f>G153+G157</f>
        <v>7399400</v>
      </c>
      <c r="H152" s="15">
        <f t="shared" ref="H152:M152" si="118">H153+H157</f>
        <v>0</v>
      </c>
      <c r="I152" s="15">
        <f t="shared" si="118"/>
        <v>0</v>
      </c>
      <c r="J152" s="15">
        <f t="shared" si="118"/>
        <v>-33841.9</v>
      </c>
      <c r="K152" s="15">
        <f t="shared" si="118"/>
        <v>0</v>
      </c>
      <c r="L152" s="15">
        <f t="shared" si="118"/>
        <v>0</v>
      </c>
      <c r="M152" s="15">
        <f t="shared" si="118"/>
        <v>0</v>
      </c>
      <c r="N152" s="15">
        <f>G152+H152+I152+J152+K152+L152+M152</f>
        <v>7365558.0999999996</v>
      </c>
      <c r="O152" s="201">
        <f>O153+O157</f>
        <v>7399400</v>
      </c>
      <c r="P152" s="201">
        <f>P153+P157</f>
        <v>7399400</v>
      </c>
      <c r="Q152" s="271">
        <f t="shared" si="110"/>
        <v>1</v>
      </c>
    </row>
    <row r="153" spans="1:17" ht="25.5" x14ac:dyDescent="0.2">
      <c r="A153" s="266" t="s">
        <v>155</v>
      </c>
      <c r="B153" s="267" t="s">
        <v>167</v>
      </c>
      <c r="C153" s="267" t="s">
        <v>175</v>
      </c>
      <c r="D153" s="267" t="s">
        <v>183</v>
      </c>
      <c r="E153" s="267" t="s">
        <v>220</v>
      </c>
      <c r="F153" s="267"/>
      <c r="G153" s="201">
        <f t="shared" ref="G153:M155" si="119">G154</f>
        <v>914600</v>
      </c>
      <c r="H153" s="15">
        <f t="shared" si="119"/>
        <v>0</v>
      </c>
      <c r="I153" s="15">
        <f t="shared" si="119"/>
        <v>0</v>
      </c>
      <c r="J153" s="15">
        <f t="shared" si="119"/>
        <v>-33841.9</v>
      </c>
      <c r="K153" s="15">
        <f t="shared" si="119"/>
        <v>0</v>
      </c>
      <c r="L153" s="15">
        <f t="shared" si="119"/>
        <v>0</v>
      </c>
      <c r="M153" s="15">
        <f t="shared" si="119"/>
        <v>0</v>
      </c>
      <c r="N153" s="15">
        <f t="shared" si="86"/>
        <v>880758.1</v>
      </c>
      <c r="O153" s="201">
        <f t="shared" ref="O153:P155" si="120">O154</f>
        <v>914600</v>
      </c>
      <c r="P153" s="201">
        <f t="shared" si="120"/>
        <v>914600</v>
      </c>
      <c r="Q153" s="271">
        <f t="shared" si="110"/>
        <v>1</v>
      </c>
    </row>
    <row r="154" spans="1:17" ht="38.25" x14ac:dyDescent="0.2">
      <c r="A154" s="197" t="s">
        <v>27</v>
      </c>
      <c r="B154" s="206" t="s">
        <v>167</v>
      </c>
      <c r="C154" s="206" t="s">
        <v>175</v>
      </c>
      <c r="D154" s="206" t="s">
        <v>183</v>
      </c>
      <c r="E154" s="206" t="s">
        <v>221</v>
      </c>
      <c r="F154" s="206"/>
      <c r="G154" s="202">
        <f t="shared" si="119"/>
        <v>914600</v>
      </c>
      <c r="H154" s="5">
        <f t="shared" si="119"/>
        <v>0</v>
      </c>
      <c r="I154" s="5">
        <f t="shared" si="119"/>
        <v>0</v>
      </c>
      <c r="J154" s="5">
        <f t="shared" si="119"/>
        <v>-33841.9</v>
      </c>
      <c r="K154" s="5">
        <f t="shared" si="119"/>
        <v>0</v>
      </c>
      <c r="L154" s="5">
        <f t="shared" si="119"/>
        <v>0</v>
      </c>
      <c r="M154" s="5">
        <f t="shared" si="119"/>
        <v>0</v>
      </c>
      <c r="N154" s="5">
        <f t="shared" si="86"/>
        <v>880758.1</v>
      </c>
      <c r="O154" s="202">
        <f t="shared" si="120"/>
        <v>914600</v>
      </c>
      <c r="P154" s="202">
        <f t="shared" si="120"/>
        <v>914600</v>
      </c>
      <c r="Q154" s="271">
        <f t="shared" si="110"/>
        <v>1</v>
      </c>
    </row>
    <row r="155" spans="1:17" x14ac:dyDescent="0.2">
      <c r="A155" s="197" t="s">
        <v>82</v>
      </c>
      <c r="B155" s="206" t="s">
        <v>167</v>
      </c>
      <c r="C155" s="206" t="s">
        <v>175</v>
      </c>
      <c r="D155" s="206" t="s">
        <v>183</v>
      </c>
      <c r="E155" s="206" t="s">
        <v>221</v>
      </c>
      <c r="F155" s="206" t="s">
        <v>279</v>
      </c>
      <c r="G155" s="202">
        <f t="shared" si="119"/>
        <v>914600</v>
      </c>
      <c r="H155" s="5">
        <f t="shared" si="119"/>
        <v>0</v>
      </c>
      <c r="I155" s="5">
        <f t="shared" si="119"/>
        <v>0</v>
      </c>
      <c r="J155" s="5">
        <f t="shared" si="119"/>
        <v>-33841.9</v>
      </c>
      <c r="K155" s="5">
        <f t="shared" si="119"/>
        <v>0</v>
      </c>
      <c r="L155" s="5">
        <f t="shared" si="119"/>
        <v>0</v>
      </c>
      <c r="M155" s="5">
        <f t="shared" si="119"/>
        <v>0</v>
      </c>
      <c r="N155" s="5">
        <f t="shared" si="86"/>
        <v>880758.1</v>
      </c>
      <c r="O155" s="202">
        <f t="shared" si="120"/>
        <v>914600</v>
      </c>
      <c r="P155" s="202">
        <f t="shared" si="120"/>
        <v>914600</v>
      </c>
      <c r="Q155" s="271">
        <f t="shared" si="110"/>
        <v>1</v>
      </c>
    </row>
    <row r="156" spans="1:17" s="276" customFormat="1" ht="40.5" customHeight="1" x14ac:dyDescent="0.2">
      <c r="A156" s="268" t="s">
        <v>89</v>
      </c>
      <c r="B156" s="207" t="s">
        <v>167</v>
      </c>
      <c r="C156" s="207" t="s">
        <v>175</v>
      </c>
      <c r="D156" s="207" t="s">
        <v>183</v>
      </c>
      <c r="E156" s="207" t="s">
        <v>221</v>
      </c>
      <c r="F156" s="207" t="s">
        <v>280</v>
      </c>
      <c r="G156" s="203">
        <v>914600</v>
      </c>
      <c r="H156" s="6"/>
      <c r="I156" s="6"/>
      <c r="J156" s="6">
        <v>-33841.9</v>
      </c>
      <c r="K156" s="6"/>
      <c r="L156" s="6"/>
      <c r="M156" s="6"/>
      <c r="N156" s="6">
        <f t="shared" si="86"/>
        <v>880758.1</v>
      </c>
      <c r="O156" s="203">
        <v>914600</v>
      </c>
      <c r="P156" s="203">
        <f>O156</f>
        <v>914600</v>
      </c>
      <c r="Q156" s="271">
        <f t="shared" si="110"/>
        <v>1</v>
      </c>
    </row>
    <row r="157" spans="1:17" x14ac:dyDescent="0.2">
      <c r="A157" s="266" t="s">
        <v>156</v>
      </c>
      <c r="B157" s="267" t="s">
        <v>167</v>
      </c>
      <c r="C157" s="267" t="s">
        <v>175</v>
      </c>
      <c r="D157" s="267" t="s">
        <v>183</v>
      </c>
      <c r="E157" s="267" t="s">
        <v>223</v>
      </c>
      <c r="F157" s="267"/>
      <c r="G157" s="201">
        <f t="shared" ref="G157:M159" si="121">G158</f>
        <v>6484800</v>
      </c>
      <c r="H157" s="15">
        <f t="shared" si="121"/>
        <v>0</v>
      </c>
      <c r="I157" s="15">
        <f t="shared" si="121"/>
        <v>0</v>
      </c>
      <c r="J157" s="15">
        <f t="shared" si="121"/>
        <v>0</v>
      </c>
      <c r="K157" s="15">
        <f t="shared" si="121"/>
        <v>0</v>
      </c>
      <c r="L157" s="15">
        <f t="shared" si="121"/>
        <v>0</v>
      </c>
      <c r="M157" s="15">
        <f t="shared" si="121"/>
        <v>0</v>
      </c>
      <c r="N157" s="15">
        <f t="shared" si="86"/>
        <v>6484800</v>
      </c>
      <c r="O157" s="201">
        <f t="shared" ref="O157:P159" si="122">O158</f>
        <v>6484800</v>
      </c>
      <c r="P157" s="201">
        <f t="shared" si="122"/>
        <v>6484800</v>
      </c>
      <c r="Q157" s="271">
        <f t="shared" si="110"/>
        <v>1</v>
      </c>
    </row>
    <row r="158" spans="1:17" x14ac:dyDescent="0.2">
      <c r="A158" s="197" t="s">
        <v>28</v>
      </c>
      <c r="B158" s="206" t="s">
        <v>167</v>
      </c>
      <c r="C158" s="206" t="s">
        <v>175</v>
      </c>
      <c r="D158" s="206" t="s">
        <v>183</v>
      </c>
      <c r="E158" s="206" t="s">
        <v>224</v>
      </c>
      <c r="F158" s="206"/>
      <c r="G158" s="202">
        <f t="shared" si="121"/>
        <v>6484800</v>
      </c>
      <c r="H158" s="5">
        <f t="shared" si="121"/>
        <v>0</v>
      </c>
      <c r="I158" s="5">
        <f t="shared" si="121"/>
        <v>0</v>
      </c>
      <c r="J158" s="5">
        <f t="shared" si="121"/>
        <v>0</v>
      </c>
      <c r="K158" s="5">
        <f t="shared" si="121"/>
        <v>0</v>
      </c>
      <c r="L158" s="5">
        <f t="shared" si="121"/>
        <v>0</v>
      </c>
      <c r="M158" s="5">
        <f t="shared" si="121"/>
        <v>0</v>
      </c>
      <c r="N158" s="5">
        <f t="shared" si="86"/>
        <v>6484800</v>
      </c>
      <c r="O158" s="202">
        <f t="shared" si="122"/>
        <v>6484800</v>
      </c>
      <c r="P158" s="202">
        <f t="shared" si="122"/>
        <v>6484800</v>
      </c>
      <c r="Q158" s="271">
        <f t="shared" si="110"/>
        <v>1</v>
      </c>
    </row>
    <row r="159" spans="1:17" x14ac:dyDescent="0.2">
      <c r="A159" s="197" t="s">
        <v>82</v>
      </c>
      <c r="B159" s="206" t="s">
        <v>167</v>
      </c>
      <c r="C159" s="206" t="s">
        <v>175</v>
      </c>
      <c r="D159" s="206" t="s">
        <v>183</v>
      </c>
      <c r="E159" s="206" t="s">
        <v>224</v>
      </c>
      <c r="F159" s="206" t="s">
        <v>279</v>
      </c>
      <c r="G159" s="202">
        <f t="shared" si="121"/>
        <v>6484800</v>
      </c>
      <c r="H159" s="5">
        <f t="shared" si="121"/>
        <v>0</v>
      </c>
      <c r="I159" s="5">
        <f t="shared" si="121"/>
        <v>0</v>
      </c>
      <c r="J159" s="5">
        <f t="shared" si="121"/>
        <v>0</v>
      </c>
      <c r="K159" s="5">
        <f t="shared" si="121"/>
        <v>0</v>
      </c>
      <c r="L159" s="5">
        <f t="shared" si="121"/>
        <v>0</v>
      </c>
      <c r="M159" s="5">
        <f t="shared" si="121"/>
        <v>0</v>
      </c>
      <c r="N159" s="5">
        <f t="shared" si="86"/>
        <v>6484800</v>
      </c>
      <c r="O159" s="202">
        <f t="shared" si="122"/>
        <v>6484800</v>
      </c>
      <c r="P159" s="202">
        <f t="shared" si="122"/>
        <v>6484800</v>
      </c>
      <c r="Q159" s="271">
        <f t="shared" si="110"/>
        <v>1</v>
      </c>
    </row>
    <row r="160" spans="1:17" s="276" customFormat="1" ht="43.5" customHeight="1" x14ac:dyDescent="0.2">
      <c r="A160" s="268" t="s">
        <v>89</v>
      </c>
      <c r="B160" s="207" t="s">
        <v>167</v>
      </c>
      <c r="C160" s="207" t="s">
        <v>175</v>
      </c>
      <c r="D160" s="207" t="s">
        <v>183</v>
      </c>
      <c r="E160" s="207" t="s">
        <v>224</v>
      </c>
      <c r="F160" s="207" t="s">
        <v>280</v>
      </c>
      <c r="G160" s="203">
        <v>6484800</v>
      </c>
      <c r="H160" s="6"/>
      <c r="I160" s="6"/>
      <c r="J160" s="6"/>
      <c r="K160" s="6"/>
      <c r="L160" s="6"/>
      <c r="M160" s="6"/>
      <c r="N160" s="6">
        <f t="shared" si="86"/>
        <v>6484800</v>
      </c>
      <c r="O160" s="203">
        <v>6484800</v>
      </c>
      <c r="P160" s="203">
        <f>O160</f>
        <v>6484800</v>
      </c>
      <c r="Q160" s="271">
        <f t="shared" si="110"/>
        <v>1</v>
      </c>
    </row>
    <row r="161" spans="1:17" ht="38.25" x14ac:dyDescent="0.2">
      <c r="A161" s="266" t="s">
        <v>512</v>
      </c>
      <c r="B161" s="267" t="s">
        <v>167</v>
      </c>
      <c r="C161" s="267" t="s">
        <v>175</v>
      </c>
      <c r="D161" s="267" t="s">
        <v>183</v>
      </c>
      <c r="E161" s="267" t="s">
        <v>511</v>
      </c>
      <c r="F161" s="267"/>
      <c r="G161" s="201">
        <f t="shared" ref="G161:M161" si="123">G162+G166</f>
        <v>283774.26</v>
      </c>
      <c r="H161" s="15">
        <f t="shared" si="123"/>
        <v>0</v>
      </c>
      <c r="I161" s="15">
        <f>I162</f>
        <v>0</v>
      </c>
      <c r="J161" s="15">
        <f t="shared" si="123"/>
        <v>0</v>
      </c>
      <c r="K161" s="15">
        <f t="shared" si="123"/>
        <v>0</v>
      </c>
      <c r="L161" s="15">
        <f t="shared" si="123"/>
        <v>0</v>
      </c>
      <c r="M161" s="15">
        <f t="shared" si="123"/>
        <v>0</v>
      </c>
      <c r="N161" s="15">
        <f t="shared" si="86"/>
        <v>283774.26</v>
      </c>
      <c r="O161" s="201">
        <f>O162+O166</f>
        <v>0</v>
      </c>
      <c r="P161" s="201">
        <f>P162+P166</f>
        <v>0</v>
      </c>
      <c r="Q161" s="271">
        <f t="shared" si="110"/>
        <v>1</v>
      </c>
    </row>
    <row r="162" spans="1:17" ht="70.5" customHeight="1" x14ac:dyDescent="0.2">
      <c r="A162" s="277" t="s">
        <v>506</v>
      </c>
      <c r="B162" s="206" t="s">
        <v>167</v>
      </c>
      <c r="C162" s="206" t="s">
        <v>175</v>
      </c>
      <c r="D162" s="206" t="s">
        <v>183</v>
      </c>
      <c r="E162" s="206" t="s">
        <v>225</v>
      </c>
      <c r="F162" s="206"/>
      <c r="G162" s="202">
        <f t="shared" ref="G162:M163" si="124">G163</f>
        <v>283774.26</v>
      </c>
      <c r="H162" s="5">
        <f t="shared" si="124"/>
        <v>0</v>
      </c>
      <c r="I162" s="5">
        <f t="shared" si="124"/>
        <v>0</v>
      </c>
      <c r="J162" s="5">
        <f t="shared" si="124"/>
        <v>0</v>
      </c>
      <c r="K162" s="5">
        <f t="shared" si="124"/>
        <v>0</v>
      </c>
      <c r="L162" s="5">
        <f t="shared" si="124"/>
        <v>0</v>
      </c>
      <c r="M162" s="5">
        <f t="shared" si="124"/>
        <v>0</v>
      </c>
      <c r="N162" s="5">
        <f t="shared" si="86"/>
        <v>283774.26</v>
      </c>
      <c r="O162" s="202">
        <f t="shared" ref="O162:P163" si="125">O163</f>
        <v>0</v>
      </c>
      <c r="P162" s="202">
        <f t="shared" si="125"/>
        <v>0</v>
      </c>
      <c r="Q162" s="271">
        <f t="shared" si="110"/>
        <v>1</v>
      </c>
    </row>
    <row r="163" spans="1:17" ht="42.75" customHeight="1" x14ac:dyDescent="0.2">
      <c r="A163" s="197" t="s">
        <v>76</v>
      </c>
      <c r="B163" s="206" t="s">
        <v>167</v>
      </c>
      <c r="C163" s="206" t="s">
        <v>175</v>
      </c>
      <c r="D163" s="206" t="s">
        <v>183</v>
      </c>
      <c r="E163" s="206" t="s">
        <v>225</v>
      </c>
      <c r="F163" s="206" t="s">
        <v>273</v>
      </c>
      <c r="G163" s="202">
        <f t="shared" si="124"/>
        <v>283774.26</v>
      </c>
      <c r="H163" s="5">
        <f t="shared" si="124"/>
        <v>0</v>
      </c>
      <c r="I163" s="5">
        <f t="shared" si="124"/>
        <v>0</v>
      </c>
      <c r="J163" s="5">
        <f t="shared" si="124"/>
        <v>0</v>
      </c>
      <c r="K163" s="5">
        <f t="shared" si="124"/>
        <v>0</v>
      </c>
      <c r="L163" s="5">
        <f t="shared" si="124"/>
        <v>0</v>
      </c>
      <c r="M163" s="5">
        <f t="shared" si="124"/>
        <v>0</v>
      </c>
      <c r="N163" s="5">
        <f t="shared" si="86"/>
        <v>283774.26</v>
      </c>
      <c r="O163" s="202">
        <f t="shared" si="125"/>
        <v>0</v>
      </c>
      <c r="P163" s="202">
        <f t="shared" si="125"/>
        <v>0</v>
      </c>
      <c r="Q163" s="271">
        <f t="shared" si="110"/>
        <v>1</v>
      </c>
    </row>
    <row r="164" spans="1:17" s="276" customFormat="1" x14ac:dyDescent="0.2">
      <c r="A164" s="268" t="s">
        <v>77</v>
      </c>
      <c r="B164" s="207" t="s">
        <v>167</v>
      </c>
      <c r="C164" s="207" t="s">
        <v>175</v>
      </c>
      <c r="D164" s="207" t="s">
        <v>183</v>
      </c>
      <c r="E164" s="207" t="s">
        <v>225</v>
      </c>
      <c r="F164" s="207" t="s">
        <v>274</v>
      </c>
      <c r="G164" s="203">
        <v>283774.26</v>
      </c>
      <c r="H164" s="6"/>
      <c r="I164" s="6"/>
      <c r="J164" s="6"/>
      <c r="K164" s="6"/>
      <c r="L164" s="6"/>
      <c r="M164" s="6"/>
      <c r="N164" s="6">
        <f t="shared" si="86"/>
        <v>283774.26</v>
      </c>
      <c r="O164" s="203">
        <v>0</v>
      </c>
      <c r="P164" s="203">
        <f>O164</f>
        <v>0</v>
      </c>
      <c r="Q164" s="271">
        <f t="shared" si="110"/>
        <v>1</v>
      </c>
    </row>
    <row r="165" spans="1:17" s="276" customFormat="1" x14ac:dyDescent="0.2">
      <c r="A165" s="280" t="s">
        <v>513</v>
      </c>
      <c r="B165" s="267" t="s">
        <v>167</v>
      </c>
      <c r="C165" s="267" t="s">
        <v>175</v>
      </c>
      <c r="D165" s="267" t="s">
        <v>183</v>
      </c>
      <c r="E165" s="267" t="s">
        <v>510</v>
      </c>
      <c r="F165" s="267"/>
      <c r="G165" s="201">
        <f>G166</f>
        <v>0</v>
      </c>
      <c r="H165" s="201">
        <f t="shared" ref="H165:P165" si="126">H166</f>
        <v>0</v>
      </c>
      <c r="I165" s="331">
        <f t="shared" si="126"/>
        <v>290174.95</v>
      </c>
      <c r="J165" s="201">
        <f t="shared" si="126"/>
        <v>0</v>
      </c>
      <c r="K165" s="201">
        <f t="shared" si="126"/>
        <v>0</v>
      </c>
      <c r="L165" s="201">
        <f t="shared" si="126"/>
        <v>0</v>
      </c>
      <c r="M165" s="201">
        <f t="shared" si="126"/>
        <v>0</v>
      </c>
      <c r="N165" s="201">
        <f t="shared" si="126"/>
        <v>290174.95</v>
      </c>
      <c r="O165" s="201">
        <f t="shared" si="126"/>
        <v>0</v>
      </c>
      <c r="P165" s="201">
        <f t="shared" si="126"/>
        <v>0</v>
      </c>
      <c r="Q165" s="271">
        <f t="shared" si="110"/>
        <v>1</v>
      </c>
    </row>
    <row r="166" spans="1:17" s="4" customFormat="1" ht="38.25" x14ac:dyDescent="0.2">
      <c r="A166" s="16" t="s">
        <v>29</v>
      </c>
      <c r="B166" s="17" t="s">
        <v>167</v>
      </c>
      <c r="C166" s="17" t="s">
        <v>175</v>
      </c>
      <c r="D166" s="17" t="s">
        <v>183</v>
      </c>
      <c r="E166" s="14" t="s">
        <v>569</v>
      </c>
      <c r="F166" s="17"/>
      <c r="G166" s="5">
        <f t="shared" ref="G166:M167" si="127">G167</f>
        <v>0</v>
      </c>
      <c r="H166" s="5">
        <f t="shared" si="127"/>
        <v>0</v>
      </c>
      <c r="I166" s="328">
        <f t="shared" si="127"/>
        <v>290174.95</v>
      </c>
      <c r="J166" s="5">
        <f t="shared" si="127"/>
        <v>0</v>
      </c>
      <c r="K166" s="5">
        <f t="shared" si="127"/>
        <v>0</v>
      </c>
      <c r="L166" s="5">
        <f t="shared" si="127"/>
        <v>0</v>
      </c>
      <c r="M166" s="5">
        <f t="shared" si="127"/>
        <v>0</v>
      </c>
      <c r="N166" s="5">
        <f t="shared" si="86"/>
        <v>290174.95</v>
      </c>
      <c r="O166" s="5">
        <f t="shared" ref="O166:P167" si="128">O167</f>
        <v>0</v>
      </c>
      <c r="P166" s="5">
        <f t="shared" si="128"/>
        <v>0</v>
      </c>
      <c r="Q166" s="271">
        <f t="shared" si="110"/>
        <v>1</v>
      </c>
    </row>
    <row r="167" spans="1:17" s="4" customFormat="1" x14ac:dyDescent="0.2">
      <c r="A167" s="185" t="s">
        <v>460</v>
      </c>
      <c r="B167" s="17" t="s">
        <v>167</v>
      </c>
      <c r="C167" s="17" t="s">
        <v>175</v>
      </c>
      <c r="D167" s="17" t="s">
        <v>183</v>
      </c>
      <c r="E167" s="17" t="s">
        <v>569</v>
      </c>
      <c r="F167" s="17" t="s">
        <v>276</v>
      </c>
      <c r="G167" s="5">
        <f t="shared" si="127"/>
        <v>0</v>
      </c>
      <c r="H167" s="5">
        <f t="shared" si="127"/>
        <v>0</v>
      </c>
      <c r="I167" s="328">
        <f t="shared" si="127"/>
        <v>290174.95</v>
      </c>
      <c r="J167" s="5">
        <f t="shared" si="127"/>
        <v>0</v>
      </c>
      <c r="K167" s="5">
        <f t="shared" si="127"/>
        <v>0</v>
      </c>
      <c r="L167" s="5">
        <f t="shared" si="127"/>
        <v>0</v>
      </c>
      <c r="M167" s="5">
        <f t="shared" si="127"/>
        <v>0</v>
      </c>
      <c r="N167" s="5">
        <f t="shared" si="86"/>
        <v>290174.95</v>
      </c>
      <c r="O167" s="5">
        <f t="shared" si="128"/>
        <v>0</v>
      </c>
      <c r="P167" s="5">
        <f t="shared" si="128"/>
        <v>0</v>
      </c>
      <c r="Q167" s="271">
        <f t="shared" si="110"/>
        <v>1</v>
      </c>
    </row>
    <row r="168" spans="1:17" s="8" customFormat="1" ht="25.5" x14ac:dyDescent="0.2">
      <c r="A168" s="18" t="s">
        <v>79</v>
      </c>
      <c r="B168" s="19" t="s">
        <v>167</v>
      </c>
      <c r="C168" s="19" t="s">
        <v>175</v>
      </c>
      <c r="D168" s="19" t="s">
        <v>183</v>
      </c>
      <c r="E168" s="19" t="s">
        <v>569</v>
      </c>
      <c r="F168" s="19" t="s">
        <v>277</v>
      </c>
      <c r="G168" s="6">
        <v>0</v>
      </c>
      <c r="H168" s="6"/>
      <c r="I168" s="329">
        <v>290174.95</v>
      </c>
      <c r="J168" s="6"/>
      <c r="K168" s="6"/>
      <c r="L168" s="6"/>
      <c r="M168" s="6"/>
      <c r="N168" s="6">
        <f t="shared" si="86"/>
        <v>290174.95</v>
      </c>
      <c r="O168" s="6">
        <v>0</v>
      </c>
      <c r="P168" s="6">
        <f>O168</f>
        <v>0</v>
      </c>
      <c r="Q168" s="271">
        <f t="shared" si="110"/>
        <v>1</v>
      </c>
    </row>
    <row r="169" spans="1:17" x14ac:dyDescent="0.2">
      <c r="A169" s="266" t="s">
        <v>90</v>
      </c>
      <c r="B169" s="267" t="s">
        <v>167</v>
      </c>
      <c r="C169" s="267" t="s">
        <v>176</v>
      </c>
      <c r="D169" s="267"/>
      <c r="E169" s="267"/>
      <c r="F169" s="267"/>
      <c r="G169" s="201">
        <f>G170+G181+G194+G213</f>
        <v>46430356</v>
      </c>
      <c r="H169" s="15">
        <f t="shared" ref="H169:M169" si="129">H170+H181+H194+H213</f>
        <v>5997214.3200000003</v>
      </c>
      <c r="I169" s="15">
        <f t="shared" si="129"/>
        <v>198000</v>
      </c>
      <c r="J169" s="15">
        <f t="shared" si="129"/>
        <v>517068.38</v>
      </c>
      <c r="K169" s="15">
        <f t="shared" si="129"/>
        <v>0</v>
      </c>
      <c r="L169" s="15">
        <f t="shared" si="129"/>
        <v>0</v>
      </c>
      <c r="M169" s="15">
        <f t="shared" si="129"/>
        <v>0</v>
      </c>
      <c r="N169" s="15">
        <f t="shared" si="86"/>
        <v>53142638.700000003</v>
      </c>
      <c r="O169" s="201">
        <f>O170+O181+O194+O213</f>
        <v>17649920</v>
      </c>
      <c r="P169" s="201">
        <f>P170+P181+P194+P213</f>
        <v>17649920</v>
      </c>
      <c r="Q169" s="271">
        <f t="shared" si="110"/>
        <v>1</v>
      </c>
    </row>
    <row r="170" spans="1:17" x14ac:dyDescent="0.2">
      <c r="A170" s="266" t="s">
        <v>30</v>
      </c>
      <c r="B170" s="267" t="s">
        <v>167</v>
      </c>
      <c r="C170" s="267" t="s">
        <v>176</v>
      </c>
      <c r="D170" s="267" t="s">
        <v>172</v>
      </c>
      <c r="E170" s="267"/>
      <c r="F170" s="267"/>
      <c r="G170" s="201">
        <f>G171</f>
        <v>9973180</v>
      </c>
      <c r="H170" s="15">
        <f t="shared" ref="H170:M170" si="130">H171</f>
        <v>3014282.7</v>
      </c>
      <c r="I170" s="15">
        <f t="shared" si="130"/>
        <v>0</v>
      </c>
      <c r="J170" s="15">
        <f t="shared" si="130"/>
        <v>0</v>
      </c>
      <c r="K170" s="15">
        <f t="shared" si="130"/>
        <v>0</v>
      </c>
      <c r="L170" s="15">
        <f t="shared" si="130"/>
        <v>0</v>
      </c>
      <c r="M170" s="15">
        <f t="shared" si="130"/>
        <v>0</v>
      </c>
      <c r="N170" s="15">
        <f t="shared" si="86"/>
        <v>12987462.699999999</v>
      </c>
      <c r="O170" s="201">
        <f t="shared" ref="O170:P170" si="131">O171</f>
        <v>0</v>
      </c>
      <c r="P170" s="201">
        <f t="shared" si="131"/>
        <v>0</v>
      </c>
      <c r="Q170" s="271">
        <f t="shared" si="110"/>
        <v>1</v>
      </c>
    </row>
    <row r="171" spans="1:17" x14ac:dyDescent="0.2">
      <c r="A171" s="266" t="s">
        <v>163</v>
      </c>
      <c r="B171" s="267" t="s">
        <v>167</v>
      </c>
      <c r="C171" s="267" t="s">
        <v>176</v>
      </c>
      <c r="D171" s="267" t="s">
        <v>172</v>
      </c>
      <c r="E171" s="267" t="s">
        <v>226</v>
      </c>
      <c r="F171" s="267"/>
      <c r="G171" s="201">
        <f t="shared" ref="G171:M171" si="132">G172+G177</f>
        <v>9973180</v>
      </c>
      <c r="H171" s="15">
        <f t="shared" si="132"/>
        <v>3014282.7</v>
      </c>
      <c r="I171" s="15">
        <f t="shared" si="132"/>
        <v>0</v>
      </c>
      <c r="J171" s="15">
        <f t="shared" si="132"/>
        <v>0</v>
      </c>
      <c r="K171" s="15">
        <f t="shared" si="132"/>
        <v>0</v>
      </c>
      <c r="L171" s="15">
        <f t="shared" si="132"/>
        <v>0</v>
      </c>
      <c r="M171" s="15">
        <f t="shared" si="132"/>
        <v>0</v>
      </c>
      <c r="N171" s="15">
        <f t="shared" si="86"/>
        <v>12987462.699999999</v>
      </c>
      <c r="O171" s="201">
        <f t="shared" ref="O171:P171" si="133">O172+O177</f>
        <v>0</v>
      </c>
      <c r="P171" s="201">
        <f t="shared" si="133"/>
        <v>0</v>
      </c>
      <c r="Q171" s="271">
        <f t="shared" si="110"/>
        <v>1</v>
      </c>
    </row>
    <row r="172" spans="1:17" ht="25.5" x14ac:dyDescent="0.2">
      <c r="A172" s="197" t="s">
        <v>31</v>
      </c>
      <c r="B172" s="206" t="s">
        <v>167</v>
      </c>
      <c r="C172" s="206" t="s">
        <v>176</v>
      </c>
      <c r="D172" s="206" t="s">
        <v>172</v>
      </c>
      <c r="E172" s="206" t="s">
        <v>227</v>
      </c>
      <c r="F172" s="206"/>
      <c r="G172" s="202">
        <f t="shared" ref="G172:M172" si="134">G173+G176</f>
        <v>9973180</v>
      </c>
      <c r="H172" s="5">
        <f t="shared" si="134"/>
        <v>3014282.7</v>
      </c>
      <c r="I172" s="5">
        <f t="shared" si="134"/>
        <v>0</v>
      </c>
      <c r="J172" s="5">
        <f t="shared" si="134"/>
        <v>0</v>
      </c>
      <c r="K172" s="5">
        <f t="shared" si="134"/>
        <v>0</v>
      </c>
      <c r="L172" s="5">
        <f t="shared" si="134"/>
        <v>0</v>
      </c>
      <c r="M172" s="5">
        <f t="shared" si="134"/>
        <v>0</v>
      </c>
      <c r="N172" s="5">
        <f t="shared" si="86"/>
        <v>12987462.699999999</v>
      </c>
      <c r="O172" s="202">
        <f t="shared" ref="O172:P172" si="135">O173+O176</f>
        <v>0</v>
      </c>
      <c r="P172" s="202">
        <f t="shared" si="135"/>
        <v>0</v>
      </c>
      <c r="Q172" s="271">
        <f t="shared" si="110"/>
        <v>1</v>
      </c>
    </row>
    <row r="173" spans="1:17" ht="14.25" customHeight="1" x14ac:dyDescent="0.2">
      <c r="A173" s="278" t="s">
        <v>76</v>
      </c>
      <c r="B173" s="206" t="s">
        <v>167</v>
      </c>
      <c r="C173" s="206" t="s">
        <v>176</v>
      </c>
      <c r="D173" s="206" t="s">
        <v>172</v>
      </c>
      <c r="E173" s="206" t="s">
        <v>227</v>
      </c>
      <c r="F173" s="206" t="s">
        <v>273</v>
      </c>
      <c r="G173" s="202">
        <f t="shared" ref="G173:M173" si="136">G174</f>
        <v>2900740</v>
      </c>
      <c r="H173" s="5">
        <f t="shared" si="136"/>
        <v>0</v>
      </c>
      <c r="I173" s="5">
        <f t="shared" si="136"/>
        <v>0</v>
      </c>
      <c r="J173" s="5">
        <f t="shared" si="136"/>
        <v>0</v>
      </c>
      <c r="K173" s="5">
        <f t="shared" si="136"/>
        <v>0</v>
      </c>
      <c r="L173" s="5">
        <f t="shared" si="136"/>
        <v>0</v>
      </c>
      <c r="M173" s="5">
        <f t="shared" si="136"/>
        <v>0</v>
      </c>
      <c r="N173" s="5">
        <f t="shared" si="86"/>
        <v>2900740</v>
      </c>
      <c r="O173" s="202">
        <f t="shared" ref="O173:P173" si="137">O174</f>
        <v>0</v>
      </c>
      <c r="P173" s="202">
        <f t="shared" si="137"/>
        <v>0</v>
      </c>
      <c r="Q173" s="271">
        <f t="shared" si="110"/>
        <v>1</v>
      </c>
    </row>
    <row r="174" spans="1:17" s="276" customFormat="1" ht="13.5" customHeight="1" x14ac:dyDescent="0.2">
      <c r="A174" s="279" t="s">
        <v>84</v>
      </c>
      <c r="B174" s="207" t="s">
        <v>167</v>
      </c>
      <c r="C174" s="207" t="s">
        <v>176</v>
      </c>
      <c r="D174" s="207" t="s">
        <v>172</v>
      </c>
      <c r="E174" s="207" t="s">
        <v>227</v>
      </c>
      <c r="F174" s="207" t="s">
        <v>275</v>
      </c>
      <c r="G174" s="283">
        <v>2900740</v>
      </c>
      <c r="H174" s="9"/>
      <c r="I174" s="9"/>
      <c r="J174" s="9"/>
      <c r="K174" s="9"/>
      <c r="L174" s="9"/>
      <c r="M174" s="9"/>
      <c r="N174" s="184">
        <f t="shared" si="86"/>
        <v>2900740</v>
      </c>
      <c r="O174" s="203">
        <v>0</v>
      </c>
      <c r="P174" s="203">
        <f>O174</f>
        <v>0</v>
      </c>
      <c r="Q174" s="271">
        <f t="shared" si="110"/>
        <v>1</v>
      </c>
    </row>
    <row r="175" spans="1:17" x14ac:dyDescent="0.2">
      <c r="A175" s="197" t="s">
        <v>460</v>
      </c>
      <c r="B175" s="206" t="s">
        <v>167</v>
      </c>
      <c r="C175" s="206" t="s">
        <v>176</v>
      </c>
      <c r="D175" s="206" t="s">
        <v>172</v>
      </c>
      <c r="E175" s="206" t="s">
        <v>227</v>
      </c>
      <c r="F175" s="206" t="s">
        <v>276</v>
      </c>
      <c r="G175" s="202">
        <f t="shared" ref="G175:M175" si="138">G176</f>
        <v>7072440</v>
      </c>
      <c r="H175" s="5">
        <f t="shared" si="138"/>
        <v>3014282.7</v>
      </c>
      <c r="I175" s="5">
        <f t="shared" si="138"/>
        <v>0</v>
      </c>
      <c r="J175" s="5">
        <f t="shared" si="138"/>
        <v>0</v>
      </c>
      <c r="K175" s="5">
        <f t="shared" si="138"/>
        <v>0</v>
      </c>
      <c r="L175" s="5">
        <f t="shared" si="138"/>
        <v>0</v>
      </c>
      <c r="M175" s="5">
        <f t="shared" si="138"/>
        <v>0</v>
      </c>
      <c r="N175" s="5">
        <f t="shared" ref="N175:N255" si="139">G175+H175+I175+J175+K175+L175+M175</f>
        <v>10086722.699999999</v>
      </c>
      <c r="O175" s="202">
        <f>O176</f>
        <v>0</v>
      </c>
      <c r="P175" s="202">
        <f>P176</f>
        <v>0</v>
      </c>
      <c r="Q175" s="271">
        <f t="shared" si="110"/>
        <v>1</v>
      </c>
    </row>
    <row r="176" spans="1:17" s="275" customFormat="1" ht="25.5" x14ac:dyDescent="0.2">
      <c r="A176" s="268" t="s">
        <v>79</v>
      </c>
      <c r="B176" s="284" t="s">
        <v>167</v>
      </c>
      <c r="C176" s="284" t="s">
        <v>176</v>
      </c>
      <c r="D176" s="284" t="s">
        <v>172</v>
      </c>
      <c r="E176" s="284" t="s">
        <v>227</v>
      </c>
      <c r="F176" s="284" t="s">
        <v>277</v>
      </c>
      <c r="G176" s="283">
        <v>7072440</v>
      </c>
      <c r="H176" s="9">
        <v>3014282.7</v>
      </c>
      <c r="I176" s="9"/>
      <c r="J176" s="9"/>
      <c r="K176" s="9"/>
      <c r="L176" s="9"/>
      <c r="M176" s="9"/>
      <c r="N176" s="6">
        <f t="shared" si="139"/>
        <v>10086722.699999999</v>
      </c>
      <c r="O176" s="283">
        <v>0</v>
      </c>
      <c r="P176" s="283">
        <f>O176</f>
        <v>0</v>
      </c>
      <c r="Q176" s="271">
        <f t="shared" si="110"/>
        <v>1</v>
      </c>
    </row>
    <row r="177" spans="1:17" s="4" customFormat="1" hidden="1" x14ac:dyDescent="0.2">
      <c r="A177" s="280" t="s">
        <v>513</v>
      </c>
      <c r="B177" s="14" t="s">
        <v>167</v>
      </c>
      <c r="C177" s="14" t="s">
        <v>176</v>
      </c>
      <c r="D177" s="14" t="s">
        <v>172</v>
      </c>
      <c r="E177" s="14" t="s">
        <v>510</v>
      </c>
      <c r="F177" s="14"/>
      <c r="G177" s="15">
        <f t="shared" ref="G177:M179" si="140">G178</f>
        <v>0</v>
      </c>
      <c r="H177" s="15">
        <f t="shared" si="140"/>
        <v>0</v>
      </c>
      <c r="I177" s="15">
        <f t="shared" si="140"/>
        <v>0</v>
      </c>
      <c r="J177" s="15">
        <f t="shared" si="140"/>
        <v>0</v>
      </c>
      <c r="K177" s="15">
        <f t="shared" si="140"/>
        <v>0</v>
      </c>
      <c r="L177" s="15">
        <f t="shared" si="140"/>
        <v>0</v>
      </c>
      <c r="M177" s="15">
        <f t="shared" si="140"/>
        <v>0</v>
      </c>
      <c r="N177" s="15">
        <f t="shared" si="139"/>
        <v>0</v>
      </c>
      <c r="O177" s="15">
        <f t="shared" ref="O177:P179" si="141">O178</f>
        <v>0</v>
      </c>
      <c r="P177" s="15">
        <f t="shared" si="141"/>
        <v>0</v>
      </c>
      <c r="Q177" s="271" t="str">
        <f t="shared" si="110"/>
        <v xml:space="preserve"> </v>
      </c>
    </row>
    <row r="178" spans="1:17" s="4" customFormat="1" hidden="1" x14ac:dyDescent="0.2">
      <c r="A178" s="16" t="s">
        <v>32</v>
      </c>
      <c r="B178" s="17" t="s">
        <v>167</v>
      </c>
      <c r="C178" s="17" t="s">
        <v>176</v>
      </c>
      <c r="D178" s="17" t="s">
        <v>172</v>
      </c>
      <c r="E178" s="17" t="s">
        <v>228</v>
      </c>
      <c r="F178" s="17"/>
      <c r="G178" s="5">
        <f t="shared" si="140"/>
        <v>0</v>
      </c>
      <c r="H178" s="5">
        <f t="shared" si="140"/>
        <v>0</v>
      </c>
      <c r="I178" s="5">
        <f t="shared" si="140"/>
        <v>0</v>
      </c>
      <c r="J178" s="5">
        <f t="shared" si="140"/>
        <v>0</v>
      </c>
      <c r="K178" s="5">
        <f t="shared" si="140"/>
        <v>0</v>
      </c>
      <c r="L178" s="5">
        <f t="shared" si="140"/>
        <v>0</v>
      </c>
      <c r="M178" s="5">
        <f t="shared" si="140"/>
        <v>0</v>
      </c>
      <c r="N178" s="5">
        <f t="shared" si="139"/>
        <v>0</v>
      </c>
      <c r="O178" s="5">
        <f t="shared" si="141"/>
        <v>0</v>
      </c>
      <c r="P178" s="5">
        <f t="shared" si="141"/>
        <v>0</v>
      </c>
      <c r="Q178" s="271" t="str">
        <f t="shared" si="110"/>
        <v xml:space="preserve"> </v>
      </c>
    </row>
    <row r="179" spans="1:17" s="4" customFormat="1" hidden="1" x14ac:dyDescent="0.2">
      <c r="A179" s="185" t="s">
        <v>460</v>
      </c>
      <c r="B179" s="17" t="s">
        <v>167</v>
      </c>
      <c r="C179" s="17" t="s">
        <v>176</v>
      </c>
      <c r="D179" s="17" t="s">
        <v>172</v>
      </c>
      <c r="E179" s="17" t="s">
        <v>228</v>
      </c>
      <c r="F179" s="17" t="s">
        <v>276</v>
      </c>
      <c r="G179" s="5">
        <f t="shared" si="140"/>
        <v>0</v>
      </c>
      <c r="H179" s="5">
        <f t="shared" si="140"/>
        <v>0</v>
      </c>
      <c r="I179" s="5">
        <f t="shared" si="140"/>
        <v>0</v>
      </c>
      <c r="J179" s="5">
        <f t="shared" si="140"/>
        <v>0</v>
      </c>
      <c r="K179" s="5">
        <f t="shared" si="140"/>
        <v>0</v>
      </c>
      <c r="L179" s="5">
        <f t="shared" si="140"/>
        <v>0</v>
      </c>
      <c r="M179" s="5">
        <f t="shared" si="140"/>
        <v>0</v>
      </c>
      <c r="N179" s="5">
        <f t="shared" si="139"/>
        <v>0</v>
      </c>
      <c r="O179" s="5">
        <f t="shared" si="141"/>
        <v>0</v>
      </c>
      <c r="P179" s="5">
        <f t="shared" si="141"/>
        <v>0</v>
      </c>
      <c r="Q179" s="271" t="str">
        <f t="shared" si="110"/>
        <v xml:space="preserve"> </v>
      </c>
    </row>
    <row r="180" spans="1:17" s="7" customFormat="1" ht="25.5" hidden="1" x14ac:dyDescent="0.2">
      <c r="A180" s="21" t="s">
        <v>79</v>
      </c>
      <c r="B180" s="22" t="s">
        <v>167</v>
      </c>
      <c r="C180" s="22" t="s">
        <v>176</v>
      </c>
      <c r="D180" s="22" t="s">
        <v>172</v>
      </c>
      <c r="E180" s="22" t="s">
        <v>228</v>
      </c>
      <c r="F180" s="22" t="s">
        <v>277</v>
      </c>
      <c r="G180" s="9">
        <v>0</v>
      </c>
      <c r="H180" s="9"/>
      <c r="I180" s="9"/>
      <c r="J180" s="9"/>
      <c r="K180" s="9"/>
      <c r="L180" s="9"/>
      <c r="M180" s="9"/>
      <c r="N180" s="6">
        <f t="shared" si="139"/>
        <v>0</v>
      </c>
      <c r="O180" s="9">
        <v>0</v>
      </c>
      <c r="P180" s="9">
        <f>O180</f>
        <v>0</v>
      </c>
      <c r="Q180" s="271" t="str">
        <f t="shared" si="110"/>
        <v xml:space="preserve"> </v>
      </c>
    </row>
    <row r="181" spans="1:17" x14ac:dyDescent="0.2">
      <c r="A181" s="266" t="s">
        <v>33</v>
      </c>
      <c r="B181" s="267" t="s">
        <v>167</v>
      </c>
      <c r="C181" s="267" t="s">
        <v>176</v>
      </c>
      <c r="D181" s="267" t="s">
        <v>173</v>
      </c>
      <c r="E181" s="267"/>
      <c r="F181" s="267"/>
      <c r="G181" s="201">
        <f>G182+G187</f>
        <v>12917120</v>
      </c>
      <c r="H181" s="201">
        <f t="shared" ref="H181:P181" si="142">H182+H187</f>
        <v>3500000</v>
      </c>
      <c r="I181" s="201">
        <f t="shared" si="142"/>
        <v>0</v>
      </c>
      <c r="J181" s="201">
        <f t="shared" si="142"/>
        <v>0</v>
      </c>
      <c r="K181" s="201">
        <f t="shared" si="142"/>
        <v>0</v>
      </c>
      <c r="L181" s="201">
        <f t="shared" si="142"/>
        <v>0</v>
      </c>
      <c r="M181" s="201">
        <f t="shared" si="142"/>
        <v>0</v>
      </c>
      <c r="N181" s="201">
        <f t="shared" si="142"/>
        <v>16417120</v>
      </c>
      <c r="O181" s="201">
        <f t="shared" si="142"/>
        <v>5357120</v>
      </c>
      <c r="P181" s="201">
        <f t="shared" si="142"/>
        <v>5357120</v>
      </c>
      <c r="Q181" s="271">
        <f t="shared" si="110"/>
        <v>1</v>
      </c>
    </row>
    <row r="182" spans="1:17" ht="38.25" x14ac:dyDescent="0.2">
      <c r="A182" s="266" t="s">
        <v>145</v>
      </c>
      <c r="B182" s="267" t="s">
        <v>167</v>
      </c>
      <c r="C182" s="267" t="s">
        <v>176</v>
      </c>
      <c r="D182" s="267" t="s">
        <v>173</v>
      </c>
      <c r="E182" s="267" t="s">
        <v>229</v>
      </c>
      <c r="F182" s="267"/>
      <c r="G182" s="201">
        <f t="shared" ref="G182:M185" si="143">G183</f>
        <v>5357120</v>
      </c>
      <c r="H182" s="15">
        <f t="shared" si="143"/>
        <v>0</v>
      </c>
      <c r="I182" s="15">
        <f t="shared" si="143"/>
        <v>0</v>
      </c>
      <c r="J182" s="15">
        <f t="shared" si="143"/>
        <v>0</v>
      </c>
      <c r="K182" s="15">
        <f t="shared" si="143"/>
        <v>0</v>
      </c>
      <c r="L182" s="15">
        <f t="shared" si="143"/>
        <v>0</v>
      </c>
      <c r="M182" s="15">
        <f t="shared" si="143"/>
        <v>0</v>
      </c>
      <c r="N182" s="15">
        <f t="shared" si="139"/>
        <v>5357120</v>
      </c>
      <c r="O182" s="201">
        <f t="shared" ref="O182:P185" si="144">O183</f>
        <v>5357120</v>
      </c>
      <c r="P182" s="201">
        <f t="shared" si="144"/>
        <v>5357120</v>
      </c>
      <c r="Q182" s="271">
        <f t="shared" si="110"/>
        <v>1</v>
      </c>
    </row>
    <row r="183" spans="1:17" ht="25.5" x14ac:dyDescent="0.2">
      <c r="A183" s="266" t="s">
        <v>157</v>
      </c>
      <c r="B183" s="267" t="s">
        <v>167</v>
      </c>
      <c r="C183" s="267" t="s">
        <v>176</v>
      </c>
      <c r="D183" s="267" t="s">
        <v>173</v>
      </c>
      <c r="E183" s="267" t="s">
        <v>230</v>
      </c>
      <c r="F183" s="267"/>
      <c r="G183" s="201">
        <f t="shared" si="143"/>
        <v>5357120</v>
      </c>
      <c r="H183" s="15">
        <f t="shared" si="143"/>
        <v>0</v>
      </c>
      <c r="I183" s="15">
        <f t="shared" si="143"/>
        <v>0</v>
      </c>
      <c r="J183" s="15">
        <f t="shared" si="143"/>
        <v>0</v>
      </c>
      <c r="K183" s="15">
        <f t="shared" si="143"/>
        <v>0</v>
      </c>
      <c r="L183" s="15">
        <f t="shared" si="143"/>
        <v>0</v>
      </c>
      <c r="M183" s="15">
        <f t="shared" si="143"/>
        <v>0</v>
      </c>
      <c r="N183" s="15">
        <f t="shared" si="139"/>
        <v>5357120</v>
      </c>
      <c r="O183" s="201">
        <f t="shared" si="144"/>
        <v>5357120</v>
      </c>
      <c r="P183" s="201">
        <f t="shared" si="144"/>
        <v>5357120</v>
      </c>
      <c r="Q183" s="271">
        <f t="shared" si="110"/>
        <v>1</v>
      </c>
    </row>
    <row r="184" spans="1:17" x14ac:dyDescent="0.2">
      <c r="A184" s="197" t="s">
        <v>34</v>
      </c>
      <c r="B184" s="206" t="s">
        <v>167</v>
      </c>
      <c r="C184" s="206" t="s">
        <v>176</v>
      </c>
      <c r="D184" s="206" t="s">
        <v>173</v>
      </c>
      <c r="E184" s="206" t="s">
        <v>231</v>
      </c>
      <c r="F184" s="206"/>
      <c r="G184" s="202">
        <f t="shared" si="143"/>
        <v>5357120</v>
      </c>
      <c r="H184" s="5">
        <f t="shared" si="143"/>
        <v>0</v>
      </c>
      <c r="I184" s="5">
        <f t="shared" si="143"/>
        <v>0</v>
      </c>
      <c r="J184" s="5">
        <f t="shared" si="143"/>
        <v>0</v>
      </c>
      <c r="K184" s="5">
        <f t="shared" si="143"/>
        <v>0</v>
      </c>
      <c r="L184" s="5">
        <f t="shared" si="143"/>
        <v>0</v>
      </c>
      <c r="M184" s="5">
        <f t="shared" si="143"/>
        <v>0</v>
      </c>
      <c r="N184" s="5">
        <f t="shared" si="139"/>
        <v>5357120</v>
      </c>
      <c r="O184" s="202">
        <f t="shared" si="144"/>
        <v>5357120</v>
      </c>
      <c r="P184" s="202">
        <f t="shared" si="144"/>
        <v>5357120</v>
      </c>
      <c r="Q184" s="271">
        <f t="shared" si="110"/>
        <v>1</v>
      </c>
    </row>
    <row r="185" spans="1:17" x14ac:dyDescent="0.2">
      <c r="A185" s="197" t="s">
        <v>82</v>
      </c>
      <c r="B185" s="206" t="s">
        <v>167</v>
      </c>
      <c r="C185" s="206" t="s">
        <v>176</v>
      </c>
      <c r="D185" s="206" t="s">
        <v>173</v>
      </c>
      <c r="E185" s="206" t="s">
        <v>231</v>
      </c>
      <c r="F185" s="206" t="s">
        <v>279</v>
      </c>
      <c r="G185" s="202">
        <f t="shared" si="143"/>
        <v>5357120</v>
      </c>
      <c r="H185" s="5">
        <f t="shared" si="143"/>
        <v>0</v>
      </c>
      <c r="I185" s="5">
        <f t="shared" si="143"/>
        <v>0</v>
      </c>
      <c r="J185" s="5">
        <f t="shared" si="143"/>
        <v>0</v>
      </c>
      <c r="K185" s="5">
        <f t="shared" si="143"/>
        <v>0</v>
      </c>
      <c r="L185" s="5">
        <f t="shared" si="143"/>
        <v>0</v>
      </c>
      <c r="M185" s="5">
        <f t="shared" si="143"/>
        <v>0</v>
      </c>
      <c r="N185" s="5">
        <f t="shared" si="139"/>
        <v>5357120</v>
      </c>
      <c r="O185" s="202">
        <f t="shared" si="144"/>
        <v>5357120</v>
      </c>
      <c r="P185" s="202">
        <f t="shared" si="144"/>
        <v>5357120</v>
      </c>
      <c r="Q185" s="271">
        <f t="shared" si="110"/>
        <v>1</v>
      </c>
    </row>
    <row r="186" spans="1:17" s="276" customFormat="1" ht="41.25" customHeight="1" x14ac:dyDescent="0.2">
      <c r="A186" s="268" t="s">
        <v>89</v>
      </c>
      <c r="B186" s="207" t="s">
        <v>167</v>
      </c>
      <c r="C186" s="207" t="s">
        <v>176</v>
      </c>
      <c r="D186" s="207" t="s">
        <v>173</v>
      </c>
      <c r="E186" s="207" t="s">
        <v>231</v>
      </c>
      <c r="F186" s="207" t="s">
        <v>280</v>
      </c>
      <c r="G186" s="283">
        <v>5357120</v>
      </c>
      <c r="H186" s="9"/>
      <c r="I186" s="9"/>
      <c r="J186" s="9"/>
      <c r="K186" s="9"/>
      <c r="L186" s="9"/>
      <c r="M186" s="9"/>
      <c r="N186" s="6">
        <f t="shared" si="139"/>
        <v>5357120</v>
      </c>
      <c r="O186" s="203">
        <f>G186</f>
        <v>5357120</v>
      </c>
      <c r="P186" s="203">
        <f>O186</f>
        <v>5357120</v>
      </c>
      <c r="Q186" s="271">
        <f t="shared" si="110"/>
        <v>1</v>
      </c>
    </row>
    <row r="187" spans="1:17" x14ac:dyDescent="0.2">
      <c r="A187" s="280" t="s">
        <v>513</v>
      </c>
      <c r="B187" s="267" t="s">
        <v>167</v>
      </c>
      <c r="C187" s="267" t="s">
        <v>176</v>
      </c>
      <c r="D187" s="267" t="s">
        <v>173</v>
      </c>
      <c r="E187" s="267" t="s">
        <v>510</v>
      </c>
      <c r="F187" s="267"/>
      <c r="G187" s="201">
        <f>G191+G188</f>
        <v>7560000</v>
      </c>
      <c r="H187" s="201">
        <f t="shared" ref="H187:P187" si="145">H191+H188</f>
        <v>3500000</v>
      </c>
      <c r="I187" s="201">
        <f t="shared" si="145"/>
        <v>0</v>
      </c>
      <c r="J187" s="201">
        <f t="shared" si="145"/>
        <v>0</v>
      </c>
      <c r="K187" s="201">
        <f t="shared" si="145"/>
        <v>0</v>
      </c>
      <c r="L187" s="201">
        <f t="shared" si="145"/>
        <v>0</v>
      </c>
      <c r="M187" s="201">
        <f t="shared" si="145"/>
        <v>0</v>
      </c>
      <c r="N187" s="201">
        <f>N191+N188</f>
        <v>11060000</v>
      </c>
      <c r="O187" s="201">
        <f t="shared" si="145"/>
        <v>0</v>
      </c>
      <c r="P187" s="201">
        <f t="shared" si="145"/>
        <v>0</v>
      </c>
      <c r="Q187" s="271">
        <f t="shared" si="110"/>
        <v>1</v>
      </c>
    </row>
    <row r="188" spans="1:17" s="300" customFormat="1" ht="25.5" x14ac:dyDescent="0.2">
      <c r="A188" s="278" t="s">
        <v>534</v>
      </c>
      <c r="B188" s="206" t="s">
        <v>167</v>
      </c>
      <c r="C188" s="206" t="s">
        <v>176</v>
      </c>
      <c r="D188" s="206" t="s">
        <v>173</v>
      </c>
      <c r="E188" s="206" t="s">
        <v>535</v>
      </c>
      <c r="F188" s="206"/>
      <c r="G188" s="202">
        <f t="shared" ref="G188:M189" si="146">G189</f>
        <v>0</v>
      </c>
      <c r="H188" s="198">
        <f t="shared" si="146"/>
        <v>3500000</v>
      </c>
      <c r="I188" s="198">
        <f t="shared" si="146"/>
        <v>0</v>
      </c>
      <c r="J188" s="198">
        <f t="shared" si="146"/>
        <v>0</v>
      </c>
      <c r="K188" s="198">
        <f t="shared" si="146"/>
        <v>0</v>
      </c>
      <c r="L188" s="198">
        <f t="shared" si="146"/>
        <v>0</v>
      </c>
      <c r="M188" s="198">
        <f t="shared" si="146"/>
        <v>0</v>
      </c>
      <c r="N188" s="202">
        <f t="shared" ref="N188:N190" si="147">G188+H188+I188+J188+K188+L188+M188</f>
        <v>3500000</v>
      </c>
      <c r="O188" s="202">
        <f t="shared" ref="O188:P189" si="148">O189</f>
        <v>0</v>
      </c>
      <c r="P188" s="202">
        <f t="shared" si="148"/>
        <v>0</v>
      </c>
      <c r="Q188" s="271">
        <f t="shared" si="110"/>
        <v>1</v>
      </c>
    </row>
    <row r="189" spans="1:17" s="300" customFormat="1" x14ac:dyDescent="0.2">
      <c r="A189" s="278" t="s">
        <v>460</v>
      </c>
      <c r="B189" s="206" t="s">
        <v>167</v>
      </c>
      <c r="C189" s="206" t="s">
        <v>176</v>
      </c>
      <c r="D189" s="206" t="s">
        <v>173</v>
      </c>
      <c r="E189" s="206" t="s">
        <v>535</v>
      </c>
      <c r="F189" s="206" t="s">
        <v>276</v>
      </c>
      <c r="G189" s="202">
        <f t="shared" si="146"/>
        <v>0</v>
      </c>
      <c r="H189" s="198">
        <f t="shared" si="146"/>
        <v>3500000</v>
      </c>
      <c r="I189" s="198">
        <f t="shared" si="146"/>
        <v>0</v>
      </c>
      <c r="J189" s="198">
        <f t="shared" si="146"/>
        <v>0</v>
      </c>
      <c r="K189" s="198">
        <f t="shared" si="146"/>
        <v>0</v>
      </c>
      <c r="L189" s="198">
        <f t="shared" si="146"/>
        <v>0</v>
      </c>
      <c r="M189" s="198">
        <f t="shared" si="146"/>
        <v>0</v>
      </c>
      <c r="N189" s="202">
        <f t="shared" si="147"/>
        <v>3500000</v>
      </c>
      <c r="O189" s="202">
        <f t="shared" si="148"/>
        <v>0</v>
      </c>
      <c r="P189" s="202">
        <f t="shared" si="148"/>
        <v>0</v>
      </c>
      <c r="Q189" s="271">
        <f t="shared" si="110"/>
        <v>1</v>
      </c>
    </row>
    <row r="190" spans="1:17" s="310" customFormat="1" ht="25.5" x14ac:dyDescent="0.2">
      <c r="A190" s="285" t="s">
        <v>79</v>
      </c>
      <c r="B190" s="284" t="s">
        <v>167</v>
      </c>
      <c r="C190" s="284" t="s">
        <v>176</v>
      </c>
      <c r="D190" s="284" t="s">
        <v>173</v>
      </c>
      <c r="E190" s="284" t="s">
        <v>535</v>
      </c>
      <c r="F190" s="284" t="s">
        <v>277</v>
      </c>
      <c r="G190" s="283"/>
      <c r="H190" s="204">
        <v>3500000</v>
      </c>
      <c r="I190" s="204"/>
      <c r="J190" s="204"/>
      <c r="K190" s="204"/>
      <c r="L190" s="204"/>
      <c r="M190" s="204"/>
      <c r="N190" s="203">
        <f t="shared" si="147"/>
        <v>3500000</v>
      </c>
      <c r="O190" s="283">
        <v>0</v>
      </c>
      <c r="P190" s="283">
        <f>O190</f>
        <v>0</v>
      </c>
      <c r="Q190" s="271">
        <f t="shared" si="110"/>
        <v>1</v>
      </c>
    </row>
    <row r="191" spans="1:17" ht="25.5" x14ac:dyDescent="0.2">
      <c r="A191" s="278" t="s">
        <v>475</v>
      </c>
      <c r="B191" s="206" t="s">
        <v>167</v>
      </c>
      <c r="C191" s="206" t="s">
        <v>176</v>
      </c>
      <c r="D191" s="206" t="s">
        <v>173</v>
      </c>
      <c r="E191" s="206" t="s">
        <v>473</v>
      </c>
      <c r="F191" s="206"/>
      <c r="G191" s="202">
        <f t="shared" ref="G191:M192" si="149">G192</f>
        <v>7560000</v>
      </c>
      <c r="H191" s="202">
        <f t="shared" si="149"/>
        <v>0</v>
      </c>
      <c r="I191" s="202">
        <f t="shared" si="149"/>
        <v>0</v>
      </c>
      <c r="J191" s="202">
        <f t="shared" si="149"/>
        <v>0</v>
      </c>
      <c r="K191" s="202">
        <f t="shared" si="149"/>
        <v>0</v>
      </c>
      <c r="L191" s="202">
        <f t="shared" si="149"/>
        <v>0</v>
      </c>
      <c r="M191" s="202">
        <f t="shared" si="149"/>
        <v>0</v>
      </c>
      <c r="N191" s="202">
        <f t="shared" ref="N191:N193" si="150">G191+H191+I191+J191+K191+L191+M191</f>
        <v>7560000</v>
      </c>
      <c r="O191" s="202">
        <f t="shared" ref="O191:P192" si="151">O192</f>
        <v>0</v>
      </c>
      <c r="P191" s="202">
        <f t="shared" si="151"/>
        <v>0</v>
      </c>
      <c r="Q191" s="271">
        <f t="shared" si="110"/>
        <v>1</v>
      </c>
    </row>
    <row r="192" spans="1:17" x14ac:dyDescent="0.2">
      <c r="A192" s="197" t="s">
        <v>460</v>
      </c>
      <c r="B192" s="206" t="s">
        <v>167</v>
      </c>
      <c r="C192" s="206" t="s">
        <v>176</v>
      </c>
      <c r="D192" s="206" t="s">
        <v>173</v>
      </c>
      <c r="E192" s="206" t="s">
        <v>473</v>
      </c>
      <c r="F192" s="206" t="s">
        <v>276</v>
      </c>
      <c r="G192" s="202">
        <f t="shared" si="149"/>
        <v>7560000</v>
      </c>
      <c r="H192" s="202">
        <f t="shared" si="149"/>
        <v>0</v>
      </c>
      <c r="I192" s="202">
        <f t="shared" si="149"/>
        <v>0</v>
      </c>
      <c r="J192" s="202">
        <f t="shared" si="149"/>
        <v>0</v>
      </c>
      <c r="K192" s="202">
        <f t="shared" si="149"/>
        <v>0</v>
      </c>
      <c r="L192" s="202">
        <f t="shared" si="149"/>
        <v>0</v>
      </c>
      <c r="M192" s="202">
        <f t="shared" si="149"/>
        <v>0</v>
      </c>
      <c r="N192" s="202">
        <f t="shared" si="150"/>
        <v>7560000</v>
      </c>
      <c r="O192" s="202">
        <f t="shared" si="151"/>
        <v>0</v>
      </c>
      <c r="P192" s="202">
        <f t="shared" si="151"/>
        <v>0</v>
      </c>
      <c r="Q192" s="271">
        <f t="shared" si="110"/>
        <v>1</v>
      </c>
    </row>
    <row r="193" spans="1:17" s="275" customFormat="1" ht="25.5" x14ac:dyDescent="0.2">
      <c r="A193" s="285" t="s">
        <v>79</v>
      </c>
      <c r="B193" s="284" t="s">
        <v>167</v>
      </c>
      <c r="C193" s="284" t="s">
        <v>176</v>
      </c>
      <c r="D193" s="284" t="s">
        <v>173</v>
      </c>
      <c r="E193" s="284" t="s">
        <v>473</v>
      </c>
      <c r="F193" s="284" t="s">
        <v>277</v>
      </c>
      <c r="G193" s="283">
        <v>7560000</v>
      </c>
      <c r="H193" s="283"/>
      <c r="I193" s="283"/>
      <c r="J193" s="283"/>
      <c r="K193" s="283"/>
      <c r="L193" s="283"/>
      <c r="M193" s="283"/>
      <c r="N193" s="203">
        <f t="shared" si="150"/>
        <v>7560000</v>
      </c>
      <c r="O193" s="283">
        <v>0</v>
      </c>
      <c r="P193" s="283">
        <f>O193</f>
        <v>0</v>
      </c>
      <c r="Q193" s="271">
        <f t="shared" si="110"/>
        <v>1</v>
      </c>
    </row>
    <row r="194" spans="1:17" x14ac:dyDescent="0.2">
      <c r="A194" s="266" t="s">
        <v>35</v>
      </c>
      <c r="B194" s="267" t="s">
        <v>167</v>
      </c>
      <c r="C194" s="267" t="s">
        <v>176</v>
      </c>
      <c r="D194" s="267" t="s">
        <v>174</v>
      </c>
      <c r="E194" s="267"/>
      <c r="F194" s="267"/>
      <c r="G194" s="201">
        <f>G195+G209</f>
        <v>16767800</v>
      </c>
      <c r="H194" s="15">
        <f t="shared" ref="G194:M195" si="152">H195</f>
        <v>0</v>
      </c>
      <c r="I194" s="15">
        <f t="shared" si="152"/>
        <v>0</v>
      </c>
      <c r="J194" s="15">
        <f t="shared" si="152"/>
        <v>0</v>
      </c>
      <c r="K194" s="15">
        <f t="shared" si="152"/>
        <v>0</v>
      </c>
      <c r="L194" s="15">
        <f t="shared" si="152"/>
        <v>0</v>
      </c>
      <c r="M194" s="15">
        <f t="shared" si="152"/>
        <v>0</v>
      </c>
      <c r="N194" s="15">
        <f t="shared" si="139"/>
        <v>16767800</v>
      </c>
      <c r="O194" s="201">
        <f>O195+O209</f>
        <v>12292800</v>
      </c>
      <c r="P194" s="201">
        <f>P195+P209</f>
        <v>12292800</v>
      </c>
      <c r="Q194" s="271">
        <f t="shared" si="110"/>
        <v>1</v>
      </c>
    </row>
    <row r="195" spans="1:17" ht="25.5" x14ac:dyDescent="0.2">
      <c r="A195" s="266" t="s">
        <v>142</v>
      </c>
      <c r="B195" s="267" t="s">
        <v>167</v>
      </c>
      <c r="C195" s="267" t="s">
        <v>176</v>
      </c>
      <c r="D195" s="267" t="s">
        <v>174</v>
      </c>
      <c r="E195" s="267" t="s">
        <v>209</v>
      </c>
      <c r="F195" s="267"/>
      <c r="G195" s="201">
        <f t="shared" si="152"/>
        <v>16762800</v>
      </c>
      <c r="H195" s="15">
        <f t="shared" si="152"/>
        <v>0</v>
      </c>
      <c r="I195" s="15">
        <f t="shared" si="152"/>
        <v>0</v>
      </c>
      <c r="J195" s="15">
        <f t="shared" si="152"/>
        <v>0</v>
      </c>
      <c r="K195" s="15">
        <f t="shared" si="152"/>
        <v>0</v>
      </c>
      <c r="L195" s="15">
        <f t="shared" si="152"/>
        <v>0</v>
      </c>
      <c r="M195" s="15">
        <f t="shared" si="152"/>
        <v>0</v>
      </c>
      <c r="N195" s="15">
        <f>G195+H195+I195+J195+K195+L195+M195</f>
        <v>16762800</v>
      </c>
      <c r="O195" s="201">
        <f t="shared" ref="O195:P195" si="153">O196</f>
        <v>12287800</v>
      </c>
      <c r="P195" s="201">
        <f t="shared" si="153"/>
        <v>12287800</v>
      </c>
      <c r="Q195" s="271">
        <f t="shared" si="110"/>
        <v>1</v>
      </c>
    </row>
    <row r="196" spans="1:17" ht="27" customHeight="1" x14ac:dyDescent="0.2">
      <c r="A196" s="266" t="s">
        <v>158</v>
      </c>
      <c r="B196" s="267" t="s">
        <v>167</v>
      </c>
      <c r="C196" s="267" t="s">
        <v>176</v>
      </c>
      <c r="D196" s="267" t="s">
        <v>174</v>
      </c>
      <c r="E196" s="267" t="s">
        <v>232</v>
      </c>
      <c r="F196" s="267"/>
      <c r="G196" s="201">
        <f>G197+G200+G206+G203</f>
        <v>16762800</v>
      </c>
      <c r="H196" s="15">
        <f t="shared" ref="H196:M196" si="154">H197+H200+H206</f>
        <v>0</v>
      </c>
      <c r="I196" s="15">
        <f t="shared" si="154"/>
        <v>0</v>
      </c>
      <c r="J196" s="15">
        <f t="shared" si="154"/>
        <v>0</v>
      </c>
      <c r="K196" s="15">
        <f t="shared" si="154"/>
        <v>0</v>
      </c>
      <c r="L196" s="15">
        <f t="shared" si="154"/>
        <v>0</v>
      </c>
      <c r="M196" s="15">
        <f t="shared" si="154"/>
        <v>0</v>
      </c>
      <c r="N196" s="15">
        <f>G196+H196+I196+J196+K196+L196+M196</f>
        <v>16762800</v>
      </c>
      <c r="O196" s="201">
        <f>O197+O200+O206</f>
        <v>12287800</v>
      </c>
      <c r="P196" s="201">
        <f>P197+P200+P206</f>
        <v>12287800</v>
      </c>
      <c r="Q196" s="271">
        <f t="shared" si="110"/>
        <v>1</v>
      </c>
    </row>
    <row r="197" spans="1:17" x14ac:dyDescent="0.2">
      <c r="A197" s="197" t="s">
        <v>36</v>
      </c>
      <c r="B197" s="206" t="s">
        <v>167</v>
      </c>
      <c r="C197" s="206" t="s">
        <v>176</v>
      </c>
      <c r="D197" s="206" t="s">
        <v>174</v>
      </c>
      <c r="E197" s="206" t="s">
        <v>233</v>
      </c>
      <c r="F197" s="206"/>
      <c r="G197" s="202">
        <f t="shared" ref="G197:M198" si="155">G198</f>
        <v>10712830</v>
      </c>
      <c r="H197" s="5">
        <f t="shared" si="155"/>
        <v>0</v>
      </c>
      <c r="I197" s="5">
        <f t="shared" si="155"/>
        <v>0</v>
      </c>
      <c r="J197" s="5">
        <f t="shared" si="155"/>
        <v>0</v>
      </c>
      <c r="K197" s="5">
        <f t="shared" si="155"/>
        <v>0</v>
      </c>
      <c r="L197" s="5">
        <f t="shared" si="155"/>
        <v>0</v>
      </c>
      <c r="M197" s="5">
        <f t="shared" si="155"/>
        <v>0</v>
      </c>
      <c r="N197" s="5">
        <f t="shared" si="139"/>
        <v>10712830</v>
      </c>
      <c r="O197" s="202">
        <f t="shared" ref="O197:P198" si="156">O198</f>
        <v>10712830</v>
      </c>
      <c r="P197" s="202">
        <f t="shared" si="156"/>
        <v>10712830</v>
      </c>
      <c r="Q197" s="271">
        <f t="shared" si="110"/>
        <v>1</v>
      </c>
    </row>
    <row r="198" spans="1:17" x14ac:dyDescent="0.2">
      <c r="A198" s="197" t="s">
        <v>460</v>
      </c>
      <c r="B198" s="206" t="s">
        <v>167</v>
      </c>
      <c r="C198" s="206" t="s">
        <v>176</v>
      </c>
      <c r="D198" s="206" t="s">
        <v>174</v>
      </c>
      <c r="E198" s="206" t="s">
        <v>233</v>
      </c>
      <c r="F198" s="206" t="s">
        <v>276</v>
      </c>
      <c r="G198" s="202">
        <f t="shared" si="155"/>
        <v>10712830</v>
      </c>
      <c r="H198" s="5">
        <f t="shared" si="155"/>
        <v>0</v>
      </c>
      <c r="I198" s="5">
        <f t="shared" si="155"/>
        <v>0</v>
      </c>
      <c r="J198" s="5">
        <f t="shared" si="155"/>
        <v>0</v>
      </c>
      <c r="K198" s="5">
        <f t="shared" si="155"/>
        <v>0</v>
      </c>
      <c r="L198" s="5">
        <f t="shared" si="155"/>
        <v>0</v>
      </c>
      <c r="M198" s="5">
        <f t="shared" si="155"/>
        <v>0</v>
      </c>
      <c r="N198" s="5">
        <f t="shared" si="139"/>
        <v>10712830</v>
      </c>
      <c r="O198" s="202">
        <f t="shared" si="156"/>
        <v>10712830</v>
      </c>
      <c r="P198" s="202">
        <f t="shared" si="156"/>
        <v>10712830</v>
      </c>
      <c r="Q198" s="271">
        <f t="shared" si="110"/>
        <v>1</v>
      </c>
    </row>
    <row r="199" spans="1:17" s="276" customFormat="1" ht="25.5" x14ac:dyDescent="0.2">
      <c r="A199" s="268" t="s">
        <v>79</v>
      </c>
      <c r="B199" s="207" t="s">
        <v>167</v>
      </c>
      <c r="C199" s="207" t="s">
        <v>176</v>
      </c>
      <c r="D199" s="207" t="s">
        <v>174</v>
      </c>
      <c r="E199" s="207" t="s">
        <v>233</v>
      </c>
      <c r="F199" s="207" t="s">
        <v>277</v>
      </c>
      <c r="G199" s="203">
        <f>9644440+1068390</f>
        <v>10712830</v>
      </c>
      <c r="H199" s="6"/>
      <c r="I199" s="6"/>
      <c r="J199" s="6"/>
      <c r="K199" s="6"/>
      <c r="L199" s="6"/>
      <c r="M199" s="6"/>
      <c r="N199" s="6">
        <f>G199+H199+I199+J199+K199+L199+M199</f>
        <v>10712830</v>
      </c>
      <c r="O199" s="203">
        <f>9644440+1068390</f>
        <v>10712830</v>
      </c>
      <c r="P199" s="203">
        <f>O199</f>
        <v>10712830</v>
      </c>
      <c r="Q199" s="271">
        <f t="shared" si="110"/>
        <v>1</v>
      </c>
    </row>
    <row r="200" spans="1:17" x14ac:dyDescent="0.2">
      <c r="A200" s="197" t="s">
        <v>37</v>
      </c>
      <c r="B200" s="206" t="s">
        <v>167</v>
      </c>
      <c r="C200" s="206" t="s">
        <v>176</v>
      </c>
      <c r="D200" s="206" t="s">
        <v>174</v>
      </c>
      <c r="E200" s="206" t="s">
        <v>234</v>
      </c>
      <c r="F200" s="206"/>
      <c r="G200" s="202">
        <f t="shared" ref="G200:M201" si="157">G201</f>
        <v>1574970</v>
      </c>
      <c r="H200" s="5">
        <f t="shared" si="157"/>
        <v>0</v>
      </c>
      <c r="I200" s="5">
        <f t="shared" si="157"/>
        <v>0</v>
      </c>
      <c r="J200" s="5">
        <f t="shared" si="157"/>
        <v>0</v>
      </c>
      <c r="K200" s="5">
        <f t="shared" si="157"/>
        <v>0</v>
      </c>
      <c r="L200" s="5">
        <f t="shared" si="157"/>
        <v>0</v>
      </c>
      <c r="M200" s="5">
        <f t="shared" si="157"/>
        <v>0</v>
      </c>
      <c r="N200" s="5">
        <f t="shared" si="139"/>
        <v>1574970</v>
      </c>
      <c r="O200" s="202">
        <f t="shared" ref="O200:P201" si="158">O201</f>
        <v>1574970</v>
      </c>
      <c r="P200" s="202">
        <f t="shared" si="158"/>
        <v>1574970</v>
      </c>
      <c r="Q200" s="271">
        <f t="shared" si="110"/>
        <v>1</v>
      </c>
    </row>
    <row r="201" spans="1:17" x14ac:dyDescent="0.2">
      <c r="A201" s="197" t="s">
        <v>460</v>
      </c>
      <c r="B201" s="206" t="s">
        <v>167</v>
      </c>
      <c r="C201" s="206" t="s">
        <v>176</v>
      </c>
      <c r="D201" s="206" t="s">
        <v>174</v>
      </c>
      <c r="E201" s="206" t="s">
        <v>234</v>
      </c>
      <c r="F201" s="206" t="s">
        <v>276</v>
      </c>
      <c r="G201" s="202">
        <f t="shared" si="157"/>
        <v>1574970</v>
      </c>
      <c r="H201" s="5">
        <f t="shared" si="157"/>
        <v>0</v>
      </c>
      <c r="I201" s="5">
        <f t="shared" si="157"/>
        <v>0</v>
      </c>
      <c r="J201" s="5">
        <f t="shared" si="157"/>
        <v>0</v>
      </c>
      <c r="K201" s="5">
        <f t="shared" si="157"/>
        <v>0</v>
      </c>
      <c r="L201" s="5">
        <f t="shared" si="157"/>
        <v>0</v>
      </c>
      <c r="M201" s="5">
        <f t="shared" si="157"/>
        <v>0</v>
      </c>
      <c r="N201" s="5">
        <f t="shared" si="139"/>
        <v>1574970</v>
      </c>
      <c r="O201" s="202">
        <f t="shared" si="158"/>
        <v>1574970</v>
      </c>
      <c r="P201" s="202">
        <f t="shared" si="158"/>
        <v>1574970</v>
      </c>
      <c r="Q201" s="271">
        <f t="shared" si="110"/>
        <v>1</v>
      </c>
    </row>
    <row r="202" spans="1:17" s="276" customFormat="1" ht="25.5" x14ac:dyDescent="0.2">
      <c r="A202" s="268" t="s">
        <v>79</v>
      </c>
      <c r="B202" s="207" t="s">
        <v>167</v>
      </c>
      <c r="C202" s="207" t="s">
        <v>176</v>
      </c>
      <c r="D202" s="207" t="s">
        <v>174</v>
      </c>
      <c r="E202" s="207" t="s">
        <v>234</v>
      </c>
      <c r="F202" s="207" t="s">
        <v>277</v>
      </c>
      <c r="G202" s="203">
        <f>1079386+495584</f>
        <v>1574970</v>
      </c>
      <c r="H202" s="6"/>
      <c r="I202" s="6"/>
      <c r="J202" s="6"/>
      <c r="K202" s="6"/>
      <c r="L202" s="6"/>
      <c r="M202" s="6"/>
      <c r="N202" s="6">
        <f t="shared" si="139"/>
        <v>1574970</v>
      </c>
      <c r="O202" s="203">
        <f>997716+577254</f>
        <v>1574970</v>
      </c>
      <c r="P202" s="203">
        <f>O202</f>
        <v>1574970</v>
      </c>
      <c r="Q202" s="271">
        <f t="shared" si="110"/>
        <v>1</v>
      </c>
    </row>
    <row r="203" spans="1:17" x14ac:dyDescent="0.2">
      <c r="A203" s="278" t="s">
        <v>471</v>
      </c>
      <c r="B203" s="206" t="s">
        <v>167</v>
      </c>
      <c r="C203" s="206" t="s">
        <v>176</v>
      </c>
      <c r="D203" s="206" t="s">
        <v>174</v>
      </c>
      <c r="E203" s="206" t="s">
        <v>479</v>
      </c>
      <c r="F203" s="206"/>
      <c r="G203" s="202">
        <f t="shared" ref="G203:M204" si="159">G204</f>
        <v>4475000</v>
      </c>
      <c r="H203" s="198">
        <f t="shared" si="159"/>
        <v>0</v>
      </c>
      <c r="I203" s="198">
        <f t="shared" si="159"/>
        <v>0</v>
      </c>
      <c r="J203" s="198">
        <f t="shared" si="159"/>
        <v>0</v>
      </c>
      <c r="K203" s="198">
        <f t="shared" si="159"/>
        <v>0</v>
      </c>
      <c r="L203" s="198">
        <f t="shared" si="159"/>
        <v>0</v>
      </c>
      <c r="M203" s="198">
        <f t="shared" si="159"/>
        <v>0</v>
      </c>
      <c r="N203" s="202">
        <f t="shared" ref="N203:N205" si="160">G203+H203+I203+J203+K203+L203+M203</f>
        <v>4475000</v>
      </c>
      <c r="O203" s="202">
        <f>O204</f>
        <v>0</v>
      </c>
      <c r="P203" s="202">
        <f>P204</f>
        <v>0</v>
      </c>
      <c r="Q203" s="271">
        <f t="shared" ref="Q203:Q269" si="161">IF(SUM(G203:P203)&gt;0,1," ")</f>
        <v>1</v>
      </c>
    </row>
    <row r="204" spans="1:17" x14ac:dyDescent="0.2">
      <c r="A204" s="197" t="s">
        <v>460</v>
      </c>
      <c r="B204" s="206" t="s">
        <v>167</v>
      </c>
      <c r="C204" s="206" t="s">
        <v>176</v>
      </c>
      <c r="D204" s="206" t="s">
        <v>174</v>
      </c>
      <c r="E204" s="206" t="s">
        <v>479</v>
      </c>
      <c r="F204" s="206" t="s">
        <v>276</v>
      </c>
      <c r="G204" s="202">
        <f t="shared" si="159"/>
        <v>4475000</v>
      </c>
      <c r="H204" s="198">
        <f t="shared" si="159"/>
        <v>0</v>
      </c>
      <c r="I204" s="198">
        <f t="shared" si="159"/>
        <v>0</v>
      </c>
      <c r="J204" s="198">
        <f t="shared" si="159"/>
        <v>0</v>
      </c>
      <c r="K204" s="198">
        <f t="shared" si="159"/>
        <v>0</v>
      </c>
      <c r="L204" s="198">
        <f t="shared" si="159"/>
        <v>0</v>
      </c>
      <c r="M204" s="198">
        <f t="shared" si="159"/>
        <v>0</v>
      </c>
      <c r="N204" s="202">
        <f t="shared" si="160"/>
        <v>4475000</v>
      </c>
      <c r="O204" s="202">
        <f>O205</f>
        <v>0</v>
      </c>
      <c r="P204" s="202">
        <f>P205</f>
        <v>0</v>
      </c>
      <c r="Q204" s="271">
        <f t="shared" si="161"/>
        <v>1</v>
      </c>
    </row>
    <row r="205" spans="1:17" s="276" customFormat="1" ht="25.5" x14ac:dyDescent="0.2">
      <c r="A205" s="279" t="s">
        <v>79</v>
      </c>
      <c r="B205" s="207" t="s">
        <v>167</v>
      </c>
      <c r="C205" s="207" t="s">
        <v>176</v>
      </c>
      <c r="D205" s="207" t="s">
        <v>174</v>
      </c>
      <c r="E205" s="207" t="s">
        <v>479</v>
      </c>
      <c r="F205" s="207" t="s">
        <v>277</v>
      </c>
      <c r="G205" s="203">
        <v>4475000</v>
      </c>
      <c r="H205" s="199"/>
      <c r="I205" s="199"/>
      <c r="J205" s="199"/>
      <c r="K205" s="199"/>
      <c r="L205" s="199"/>
      <c r="M205" s="199"/>
      <c r="N205" s="203">
        <f t="shared" si="160"/>
        <v>4475000</v>
      </c>
      <c r="O205" s="203">
        <v>0</v>
      </c>
      <c r="P205" s="203">
        <f>O205</f>
        <v>0</v>
      </c>
      <c r="Q205" s="271">
        <f t="shared" si="161"/>
        <v>1</v>
      </c>
    </row>
    <row r="206" spans="1:17" s="4" customFormat="1" ht="78" hidden="1" customHeight="1" x14ac:dyDescent="0.2">
      <c r="A206" s="20" t="s">
        <v>292</v>
      </c>
      <c r="B206" s="17" t="s">
        <v>167</v>
      </c>
      <c r="C206" s="17" t="s">
        <v>176</v>
      </c>
      <c r="D206" s="17" t="s">
        <v>174</v>
      </c>
      <c r="E206" s="17" t="s">
        <v>235</v>
      </c>
      <c r="F206" s="17"/>
      <c r="G206" s="5">
        <f t="shared" ref="G206:M207" si="162">G207</f>
        <v>0</v>
      </c>
      <c r="H206" s="5">
        <f t="shared" si="162"/>
        <v>0</v>
      </c>
      <c r="I206" s="5">
        <f t="shared" si="162"/>
        <v>0</v>
      </c>
      <c r="J206" s="5">
        <f t="shared" si="162"/>
        <v>0</v>
      </c>
      <c r="K206" s="5">
        <f t="shared" si="162"/>
        <v>0</v>
      </c>
      <c r="L206" s="5">
        <f t="shared" si="162"/>
        <v>0</v>
      </c>
      <c r="M206" s="5">
        <f t="shared" si="162"/>
        <v>0</v>
      </c>
      <c r="N206" s="5">
        <f t="shared" si="139"/>
        <v>0</v>
      </c>
      <c r="O206" s="5">
        <f t="shared" ref="O206:P207" si="163">O207</f>
        <v>0</v>
      </c>
      <c r="P206" s="5">
        <f t="shared" si="163"/>
        <v>0</v>
      </c>
      <c r="Q206" s="271" t="str">
        <f t="shared" si="161"/>
        <v xml:space="preserve"> </v>
      </c>
    </row>
    <row r="207" spans="1:17" s="4" customFormat="1" hidden="1" x14ac:dyDescent="0.2">
      <c r="A207" s="185" t="s">
        <v>460</v>
      </c>
      <c r="B207" s="17" t="s">
        <v>167</v>
      </c>
      <c r="C207" s="17" t="s">
        <v>176</v>
      </c>
      <c r="D207" s="17" t="s">
        <v>174</v>
      </c>
      <c r="E207" s="17" t="s">
        <v>235</v>
      </c>
      <c r="F207" s="17" t="s">
        <v>276</v>
      </c>
      <c r="G207" s="5">
        <f t="shared" si="162"/>
        <v>0</v>
      </c>
      <c r="H207" s="5">
        <f t="shared" si="162"/>
        <v>0</v>
      </c>
      <c r="I207" s="5">
        <f t="shared" si="162"/>
        <v>0</v>
      </c>
      <c r="J207" s="5">
        <f t="shared" si="162"/>
        <v>0</v>
      </c>
      <c r="K207" s="5">
        <f t="shared" si="162"/>
        <v>0</v>
      </c>
      <c r="L207" s="5">
        <f t="shared" si="162"/>
        <v>0</v>
      </c>
      <c r="M207" s="5">
        <f t="shared" si="162"/>
        <v>0</v>
      </c>
      <c r="N207" s="5">
        <f t="shared" si="139"/>
        <v>0</v>
      </c>
      <c r="O207" s="5">
        <f t="shared" si="163"/>
        <v>0</v>
      </c>
      <c r="P207" s="5">
        <f t="shared" si="163"/>
        <v>0</v>
      </c>
      <c r="Q207" s="271" t="str">
        <f t="shared" si="161"/>
        <v xml:space="preserve"> </v>
      </c>
    </row>
    <row r="208" spans="1:17" s="8" customFormat="1" ht="25.5" hidden="1" x14ac:dyDescent="0.2">
      <c r="A208" s="18" t="s">
        <v>79</v>
      </c>
      <c r="B208" s="19" t="s">
        <v>167</v>
      </c>
      <c r="C208" s="19" t="s">
        <v>176</v>
      </c>
      <c r="D208" s="19" t="s">
        <v>174</v>
      </c>
      <c r="E208" s="19" t="s">
        <v>235</v>
      </c>
      <c r="F208" s="19" t="s">
        <v>277</v>
      </c>
      <c r="G208" s="6">
        <v>0</v>
      </c>
      <c r="H208" s="6"/>
      <c r="I208" s="6"/>
      <c r="J208" s="6"/>
      <c r="K208" s="6"/>
      <c r="L208" s="6"/>
      <c r="M208" s="6"/>
      <c r="N208" s="6">
        <f>G208+H208+I208+J208+K208+L208+M208</f>
        <v>0</v>
      </c>
      <c r="O208" s="6">
        <v>0</v>
      </c>
      <c r="P208" s="6">
        <f>O208</f>
        <v>0</v>
      </c>
      <c r="Q208" s="271" t="str">
        <f t="shared" si="161"/>
        <v xml:space="preserve"> </v>
      </c>
    </row>
    <row r="209" spans="1:17" s="286" customFormat="1" ht="26.25" x14ac:dyDescent="0.25">
      <c r="A209" s="189" t="s">
        <v>462</v>
      </c>
      <c r="B209" s="191" t="s">
        <v>167</v>
      </c>
      <c r="C209" s="267" t="s">
        <v>176</v>
      </c>
      <c r="D209" s="267" t="s">
        <v>174</v>
      </c>
      <c r="E209" s="196" t="s">
        <v>465</v>
      </c>
      <c r="F209" s="196"/>
      <c r="G209" s="201">
        <f>G210</f>
        <v>5000</v>
      </c>
      <c r="H209" s="190"/>
      <c r="I209" s="190"/>
      <c r="J209" s="190"/>
      <c r="K209" s="190"/>
      <c r="L209" s="190"/>
      <c r="M209" s="190"/>
      <c r="N209" s="15">
        <f>N210</f>
        <v>5000</v>
      </c>
      <c r="O209" s="201">
        <f t="shared" ref="O209:P209" si="164">O210</f>
        <v>5000</v>
      </c>
      <c r="P209" s="201">
        <f t="shared" si="164"/>
        <v>5000</v>
      </c>
      <c r="Q209" s="271">
        <f t="shared" si="161"/>
        <v>1</v>
      </c>
    </row>
    <row r="210" spans="1:17" s="276" customFormat="1" ht="32.25" customHeight="1" x14ac:dyDescent="0.2">
      <c r="A210" s="158" t="s">
        <v>463</v>
      </c>
      <c r="B210" s="193" t="s">
        <v>167</v>
      </c>
      <c r="C210" s="206" t="s">
        <v>176</v>
      </c>
      <c r="D210" s="206" t="s">
        <v>174</v>
      </c>
      <c r="E210" s="192" t="s">
        <v>466</v>
      </c>
      <c r="F210" s="192"/>
      <c r="G210" s="202">
        <f t="shared" ref="G210:G211" si="165">G211</f>
        <v>5000</v>
      </c>
      <c r="H210" s="6"/>
      <c r="I210" s="6"/>
      <c r="J210" s="6"/>
      <c r="K210" s="6"/>
      <c r="L210" s="6"/>
      <c r="M210" s="6"/>
      <c r="N210" s="5">
        <f t="shared" ref="N210:N211" si="166">G210+H210+I210+J210+K210+L210+M210</f>
        <v>5000</v>
      </c>
      <c r="O210" s="202">
        <f t="shared" ref="O210:P211" si="167">O211</f>
        <v>5000</v>
      </c>
      <c r="P210" s="202">
        <f t="shared" si="167"/>
        <v>5000</v>
      </c>
      <c r="Q210" s="271">
        <f t="shared" si="161"/>
        <v>1</v>
      </c>
    </row>
    <row r="211" spans="1:17" s="276" customFormat="1" ht="26.25" customHeight="1" x14ac:dyDescent="0.2">
      <c r="A211" s="159" t="s">
        <v>464</v>
      </c>
      <c r="B211" s="193" t="s">
        <v>167</v>
      </c>
      <c r="C211" s="206" t="s">
        <v>176</v>
      </c>
      <c r="D211" s="206" t="s">
        <v>174</v>
      </c>
      <c r="E211" s="193" t="s">
        <v>466</v>
      </c>
      <c r="F211" s="194" t="s">
        <v>276</v>
      </c>
      <c r="G211" s="202">
        <f t="shared" si="165"/>
        <v>5000</v>
      </c>
      <c r="H211" s="6"/>
      <c r="I211" s="6"/>
      <c r="J211" s="6"/>
      <c r="K211" s="6"/>
      <c r="L211" s="6"/>
      <c r="M211" s="6"/>
      <c r="N211" s="5">
        <f t="shared" si="166"/>
        <v>5000</v>
      </c>
      <c r="O211" s="202">
        <f t="shared" si="167"/>
        <v>5000</v>
      </c>
      <c r="P211" s="202">
        <f t="shared" si="167"/>
        <v>5000</v>
      </c>
      <c r="Q211" s="271">
        <f t="shared" si="161"/>
        <v>1</v>
      </c>
    </row>
    <row r="212" spans="1:17" s="276" customFormat="1" ht="25.5" x14ac:dyDescent="0.2">
      <c r="A212" s="160" t="s">
        <v>79</v>
      </c>
      <c r="B212" s="195" t="s">
        <v>167</v>
      </c>
      <c r="C212" s="207" t="s">
        <v>176</v>
      </c>
      <c r="D212" s="207" t="s">
        <v>174</v>
      </c>
      <c r="E212" s="195" t="s">
        <v>466</v>
      </c>
      <c r="F212" s="195" t="s">
        <v>277</v>
      </c>
      <c r="G212" s="203">
        <v>5000</v>
      </c>
      <c r="H212" s="6"/>
      <c r="I212" s="6"/>
      <c r="J212" s="6"/>
      <c r="K212" s="6"/>
      <c r="L212" s="6"/>
      <c r="M212" s="6"/>
      <c r="N212" s="6">
        <f>G212+H212+I212+J212+K212+L212+M212</f>
        <v>5000</v>
      </c>
      <c r="O212" s="203">
        <v>5000</v>
      </c>
      <c r="P212" s="203">
        <f>O212</f>
        <v>5000</v>
      </c>
      <c r="Q212" s="271">
        <f t="shared" si="161"/>
        <v>1</v>
      </c>
    </row>
    <row r="213" spans="1:17" x14ac:dyDescent="0.2">
      <c r="A213" s="266" t="s">
        <v>38</v>
      </c>
      <c r="B213" s="267" t="s">
        <v>167</v>
      </c>
      <c r="C213" s="267" t="s">
        <v>176</v>
      </c>
      <c r="D213" s="267" t="s">
        <v>176</v>
      </c>
      <c r="E213" s="267"/>
      <c r="F213" s="267"/>
      <c r="G213" s="201">
        <f>G214</f>
        <v>6772256</v>
      </c>
      <c r="H213" s="15">
        <f t="shared" ref="H213:M213" si="168">H214</f>
        <v>-517068.38</v>
      </c>
      <c r="I213" s="15">
        <f t="shared" si="168"/>
        <v>198000</v>
      </c>
      <c r="J213" s="15">
        <f t="shared" si="168"/>
        <v>517068.38</v>
      </c>
      <c r="K213" s="15">
        <f t="shared" si="168"/>
        <v>0</v>
      </c>
      <c r="L213" s="15">
        <f t="shared" si="168"/>
        <v>0</v>
      </c>
      <c r="M213" s="15">
        <f t="shared" si="168"/>
        <v>0</v>
      </c>
      <c r="N213" s="15">
        <f>G213+H213+I213+J213+K213+L213+M213</f>
        <v>6970256</v>
      </c>
      <c r="O213" s="201">
        <f t="shared" ref="O213:P213" si="169">O214</f>
        <v>0</v>
      </c>
      <c r="P213" s="201">
        <f t="shared" si="169"/>
        <v>0</v>
      </c>
      <c r="Q213" s="271">
        <f t="shared" si="161"/>
        <v>1</v>
      </c>
    </row>
    <row r="214" spans="1:17" ht="38.25" x14ac:dyDescent="0.2">
      <c r="A214" s="266" t="s">
        <v>145</v>
      </c>
      <c r="B214" s="267" t="s">
        <v>167</v>
      </c>
      <c r="C214" s="267" t="s">
        <v>176</v>
      </c>
      <c r="D214" s="267" t="s">
        <v>176</v>
      </c>
      <c r="E214" s="267" t="s">
        <v>229</v>
      </c>
      <c r="F214" s="267"/>
      <c r="G214" s="201">
        <f>G215+G219</f>
        <v>6772256</v>
      </c>
      <c r="H214" s="15">
        <f t="shared" ref="H214:M214" si="170">H215+H219</f>
        <v>-517068.38</v>
      </c>
      <c r="I214" s="15">
        <f t="shared" si="170"/>
        <v>198000</v>
      </c>
      <c r="J214" s="15">
        <f t="shared" si="170"/>
        <v>517068.38</v>
      </c>
      <c r="K214" s="15">
        <f t="shared" si="170"/>
        <v>0</v>
      </c>
      <c r="L214" s="15">
        <f t="shared" si="170"/>
        <v>0</v>
      </c>
      <c r="M214" s="15">
        <f t="shared" si="170"/>
        <v>0</v>
      </c>
      <c r="N214" s="15">
        <f t="shared" si="139"/>
        <v>6970256</v>
      </c>
      <c r="O214" s="201">
        <f t="shared" ref="O214:P214" si="171">O215+O219</f>
        <v>0</v>
      </c>
      <c r="P214" s="201">
        <f t="shared" si="171"/>
        <v>0</v>
      </c>
      <c r="Q214" s="271">
        <f t="shared" si="161"/>
        <v>1</v>
      </c>
    </row>
    <row r="215" spans="1:17" s="4" customFormat="1" hidden="1" x14ac:dyDescent="0.2">
      <c r="A215" s="13" t="s">
        <v>159</v>
      </c>
      <c r="B215" s="14" t="s">
        <v>167</v>
      </c>
      <c r="C215" s="14" t="s">
        <v>176</v>
      </c>
      <c r="D215" s="14" t="s">
        <v>176</v>
      </c>
      <c r="E215" s="14" t="s">
        <v>236</v>
      </c>
      <c r="F215" s="14"/>
      <c r="G215" s="15">
        <f t="shared" ref="G215:M217" si="172">G216</f>
        <v>0</v>
      </c>
      <c r="H215" s="15">
        <f t="shared" si="172"/>
        <v>0</v>
      </c>
      <c r="I215" s="15">
        <f t="shared" si="172"/>
        <v>0</v>
      </c>
      <c r="J215" s="15">
        <f t="shared" si="172"/>
        <v>0</v>
      </c>
      <c r="K215" s="15">
        <f t="shared" si="172"/>
        <v>0</v>
      </c>
      <c r="L215" s="15">
        <f t="shared" si="172"/>
        <v>0</v>
      </c>
      <c r="M215" s="15">
        <f t="shared" si="172"/>
        <v>0</v>
      </c>
      <c r="N215" s="15">
        <f t="shared" si="139"/>
        <v>0</v>
      </c>
      <c r="O215" s="15">
        <f t="shared" ref="O215:P217" si="173">O216</f>
        <v>0</v>
      </c>
      <c r="P215" s="15">
        <f t="shared" si="173"/>
        <v>0</v>
      </c>
      <c r="Q215" s="271" t="str">
        <f t="shared" si="161"/>
        <v xml:space="preserve"> </v>
      </c>
    </row>
    <row r="216" spans="1:17" s="4" customFormat="1" hidden="1" x14ac:dyDescent="0.2">
      <c r="A216" s="16" t="s">
        <v>39</v>
      </c>
      <c r="B216" s="17" t="s">
        <v>167</v>
      </c>
      <c r="C216" s="17" t="s">
        <v>176</v>
      </c>
      <c r="D216" s="17" t="s">
        <v>176</v>
      </c>
      <c r="E216" s="17" t="s">
        <v>237</v>
      </c>
      <c r="F216" s="17"/>
      <c r="G216" s="5">
        <f t="shared" si="172"/>
        <v>0</v>
      </c>
      <c r="H216" s="5">
        <f t="shared" si="172"/>
        <v>0</v>
      </c>
      <c r="I216" s="5">
        <f t="shared" si="172"/>
        <v>0</v>
      </c>
      <c r="J216" s="5">
        <f t="shared" si="172"/>
        <v>0</v>
      </c>
      <c r="K216" s="5">
        <f t="shared" si="172"/>
        <v>0</v>
      </c>
      <c r="L216" s="5">
        <f t="shared" si="172"/>
        <v>0</v>
      </c>
      <c r="M216" s="5">
        <f t="shared" si="172"/>
        <v>0</v>
      </c>
      <c r="N216" s="5">
        <f t="shared" si="139"/>
        <v>0</v>
      </c>
      <c r="O216" s="5">
        <f t="shared" si="173"/>
        <v>0</v>
      </c>
      <c r="P216" s="5">
        <f t="shared" si="173"/>
        <v>0</v>
      </c>
      <c r="Q216" s="271" t="str">
        <f t="shared" si="161"/>
        <v xml:space="preserve"> </v>
      </c>
    </row>
    <row r="217" spans="1:17" s="4" customFormat="1" hidden="1" x14ac:dyDescent="0.2">
      <c r="A217" s="185" t="s">
        <v>460</v>
      </c>
      <c r="B217" s="17" t="s">
        <v>167</v>
      </c>
      <c r="C217" s="17" t="s">
        <v>176</v>
      </c>
      <c r="D217" s="17" t="s">
        <v>176</v>
      </c>
      <c r="E217" s="17" t="s">
        <v>237</v>
      </c>
      <c r="F217" s="17" t="s">
        <v>276</v>
      </c>
      <c r="G217" s="5">
        <f t="shared" si="172"/>
        <v>0</v>
      </c>
      <c r="H217" s="5">
        <f t="shared" si="172"/>
        <v>0</v>
      </c>
      <c r="I217" s="5">
        <f t="shared" si="172"/>
        <v>0</v>
      </c>
      <c r="J217" s="5">
        <f t="shared" si="172"/>
        <v>0</v>
      </c>
      <c r="K217" s="5">
        <f t="shared" si="172"/>
        <v>0</v>
      </c>
      <c r="L217" s="5">
        <f t="shared" si="172"/>
        <v>0</v>
      </c>
      <c r="M217" s="5">
        <f t="shared" si="172"/>
        <v>0</v>
      </c>
      <c r="N217" s="5">
        <f t="shared" si="139"/>
        <v>0</v>
      </c>
      <c r="O217" s="5">
        <f t="shared" si="173"/>
        <v>0</v>
      </c>
      <c r="P217" s="5">
        <f t="shared" si="173"/>
        <v>0</v>
      </c>
      <c r="Q217" s="271" t="str">
        <f t="shared" si="161"/>
        <v xml:space="preserve"> </v>
      </c>
    </row>
    <row r="218" spans="1:17" s="8" customFormat="1" ht="25.5" hidden="1" x14ac:dyDescent="0.2">
      <c r="A218" s="18" t="s">
        <v>79</v>
      </c>
      <c r="B218" s="19" t="s">
        <v>167</v>
      </c>
      <c r="C218" s="19" t="s">
        <v>176</v>
      </c>
      <c r="D218" s="19" t="s">
        <v>176</v>
      </c>
      <c r="E218" s="19" t="s">
        <v>237</v>
      </c>
      <c r="F218" s="19" t="s">
        <v>277</v>
      </c>
      <c r="G218" s="6">
        <v>0</v>
      </c>
      <c r="H218" s="6"/>
      <c r="I218" s="6"/>
      <c r="J218" s="6"/>
      <c r="K218" s="6"/>
      <c r="L218" s="6"/>
      <c r="M218" s="6"/>
      <c r="N218" s="6">
        <f t="shared" si="139"/>
        <v>0</v>
      </c>
      <c r="O218" s="6">
        <v>0</v>
      </c>
      <c r="P218" s="6">
        <f>O218</f>
        <v>0</v>
      </c>
      <c r="Q218" s="271" t="str">
        <f t="shared" si="161"/>
        <v xml:space="preserve"> </v>
      </c>
    </row>
    <row r="219" spans="1:17" x14ac:dyDescent="0.2">
      <c r="A219" s="266" t="s">
        <v>160</v>
      </c>
      <c r="B219" s="267" t="s">
        <v>167</v>
      </c>
      <c r="C219" s="267" t="s">
        <v>176</v>
      </c>
      <c r="D219" s="267" t="s">
        <v>176</v>
      </c>
      <c r="E219" s="267" t="s">
        <v>238</v>
      </c>
      <c r="F219" s="267"/>
      <c r="G219" s="201">
        <f>G220+G223+G226</f>
        <v>6772256</v>
      </c>
      <c r="H219" s="201">
        <f t="shared" ref="H219:I219" si="174">H220+H223+H226</f>
        <v>-517068.38</v>
      </c>
      <c r="I219" s="201">
        <f t="shared" si="174"/>
        <v>198000</v>
      </c>
      <c r="J219" s="15">
        <f t="shared" ref="J219:M219" si="175">J220+J223</f>
        <v>517068.38</v>
      </c>
      <c r="K219" s="15">
        <f t="shared" si="175"/>
        <v>0</v>
      </c>
      <c r="L219" s="15">
        <f t="shared" si="175"/>
        <v>0</v>
      </c>
      <c r="M219" s="15">
        <f t="shared" si="175"/>
        <v>0</v>
      </c>
      <c r="N219" s="15">
        <f>G219+H219+I219+J219+K219+L219+M219</f>
        <v>6970256</v>
      </c>
      <c r="O219" s="201">
        <f t="shared" ref="O219:P219" si="176">O220+O223</f>
        <v>0</v>
      </c>
      <c r="P219" s="201">
        <f t="shared" si="176"/>
        <v>0</v>
      </c>
      <c r="Q219" s="271">
        <f t="shared" si="161"/>
        <v>1</v>
      </c>
    </row>
    <row r="220" spans="1:17" s="4" customFormat="1" ht="25.5" hidden="1" x14ac:dyDescent="0.2">
      <c r="A220" s="16" t="s">
        <v>40</v>
      </c>
      <c r="B220" s="17" t="s">
        <v>167</v>
      </c>
      <c r="C220" s="17" t="s">
        <v>176</v>
      </c>
      <c r="D220" s="17" t="s">
        <v>176</v>
      </c>
      <c r="E220" s="17" t="s">
        <v>239</v>
      </c>
      <c r="F220" s="17"/>
      <c r="G220" s="5">
        <f t="shared" ref="G220:M221" si="177">G221</f>
        <v>0</v>
      </c>
      <c r="H220" s="5">
        <f t="shared" si="177"/>
        <v>0</v>
      </c>
      <c r="I220" s="202">
        <f t="shared" si="177"/>
        <v>0</v>
      </c>
      <c r="J220" s="5">
        <f t="shared" si="177"/>
        <v>0</v>
      </c>
      <c r="K220" s="5">
        <f t="shared" si="177"/>
        <v>0</v>
      </c>
      <c r="L220" s="5">
        <f t="shared" si="177"/>
        <v>0</v>
      </c>
      <c r="M220" s="5">
        <f t="shared" si="177"/>
        <v>0</v>
      </c>
      <c r="N220" s="5">
        <f t="shared" si="139"/>
        <v>0</v>
      </c>
      <c r="O220" s="5">
        <f t="shared" ref="O220:P221" si="178">O221</f>
        <v>0</v>
      </c>
      <c r="P220" s="5">
        <f t="shared" si="178"/>
        <v>0</v>
      </c>
      <c r="Q220" s="271" t="str">
        <f t="shared" si="161"/>
        <v xml:space="preserve"> </v>
      </c>
    </row>
    <row r="221" spans="1:17" s="4" customFormat="1" hidden="1" x14ac:dyDescent="0.2">
      <c r="A221" s="185" t="s">
        <v>460</v>
      </c>
      <c r="B221" s="17" t="s">
        <v>167</v>
      </c>
      <c r="C221" s="17" t="s">
        <v>176</v>
      </c>
      <c r="D221" s="17" t="s">
        <v>176</v>
      </c>
      <c r="E221" s="17" t="s">
        <v>239</v>
      </c>
      <c r="F221" s="17" t="s">
        <v>276</v>
      </c>
      <c r="G221" s="5">
        <f t="shared" si="177"/>
        <v>0</v>
      </c>
      <c r="H221" s="5">
        <f t="shared" si="177"/>
        <v>0</v>
      </c>
      <c r="I221" s="202">
        <f t="shared" si="177"/>
        <v>0</v>
      </c>
      <c r="J221" s="5">
        <f t="shared" si="177"/>
        <v>0</v>
      </c>
      <c r="K221" s="5">
        <f t="shared" si="177"/>
        <v>0</v>
      </c>
      <c r="L221" s="5">
        <f t="shared" si="177"/>
        <v>0</v>
      </c>
      <c r="M221" s="5">
        <f t="shared" si="177"/>
        <v>0</v>
      </c>
      <c r="N221" s="5">
        <f t="shared" si="139"/>
        <v>0</v>
      </c>
      <c r="O221" s="5">
        <f t="shared" si="178"/>
        <v>0</v>
      </c>
      <c r="P221" s="5">
        <f t="shared" si="178"/>
        <v>0</v>
      </c>
      <c r="Q221" s="271" t="str">
        <f t="shared" si="161"/>
        <v xml:space="preserve"> </v>
      </c>
    </row>
    <row r="222" spans="1:17" s="8" customFormat="1" ht="25.5" hidden="1" x14ac:dyDescent="0.2">
      <c r="A222" s="18" t="s">
        <v>79</v>
      </c>
      <c r="B222" s="19" t="s">
        <v>167</v>
      </c>
      <c r="C222" s="19" t="s">
        <v>176</v>
      </c>
      <c r="D222" s="19" t="s">
        <v>176</v>
      </c>
      <c r="E222" s="19" t="s">
        <v>239</v>
      </c>
      <c r="F222" s="19" t="s">
        <v>277</v>
      </c>
      <c r="G222" s="6">
        <v>0</v>
      </c>
      <c r="H222" s="6"/>
      <c r="I222" s="203">
        <v>0</v>
      </c>
      <c r="J222" s="6"/>
      <c r="K222" s="6"/>
      <c r="L222" s="6"/>
      <c r="M222" s="6"/>
      <c r="N222" s="6">
        <f t="shared" si="139"/>
        <v>0</v>
      </c>
      <c r="O222" s="6">
        <v>0</v>
      </c>
      <c r="P222" s="6">
        <f>O222</f>
        <v>0</v>
      </c>
      <c r="Q222" s="271" t="str">
        <f t="shared" si="161"/>
        <v xml:space="preserve"> </v>
      </c>
    </row>
    <row r="223" spans="1:17" ht="25.5" x14ac:dyDescent="0.2">
      <c r="A223" s="335" t="s">
        <v>594</v>
      </c>
      <c r="B223" s="206" t="s">
        <v>167</v>
      </c>
      <c r="C223" s="206" t="s">
        <v>176</v>
      </c>
      <c r="D223" s="206" t="s">
        <v>176</v>
      </c>
      <c r="E223" s="206" t="s">
        <v>240</v>
      </c>
      <c r="F223" s="206"/>
      <c r="G223" s="202">
        <f t="shared" ref="G223:M227" si="179">G224</f>
        <v>6772256</v>
      </c>
      <c r="H223" s="5">
        <f t="shared" si="179"/>
        <v>-517068.38</v>
      </c>
      <c r="I223" s="5">
        <f t="shared" si="179"/>
        <v>0</v>
      </c>
      <c r="J223" s="5">
        <f t="shared" si="179"/>
        <v>517068.38</v>
      </c>
      <c r="K223" s="5">
        <f t="shared" si="179"/>
        <v>0</v>
      </c>
      <c r="L223" s="5">
        <f t="shared" si="179"/>
        <v>0</v>
      </c>
      <c r="M223" s="5">
        <f t="shared" si="179"/>
        <v>0</v>
      </c>
      <c r="N223" s="5">
        <f t="shared" si="139"/>
        <v>6772256</v>
      </c>
      <c r="O223" s="202">
        <f t="shared" ref="O223:P227" si="180">O224</f>
        <v>0</v>
      </c>
      <c r="P223" s="202">
        <f t="shared" si="180"/>
        <v>0</v>
      </c>
      <c r="Q223" s="271">
        <f t="shared" si="161"/>
        <v>1</v>
      </c>
    </row>
    <row r="224" spans="1:17" x14ac:dyDescent="0.2">
      <c r="A224" s="197" t="s">
        <v>460</v>
      </c>
      <c r="B224" s="206" t="s">
        <v>167</v>
      </c>
      <c r="C224" s="206" t="s">
        <v>176</v>
      </c>
      <c r="D224" s="206" t="s">
        <v>176</v>
      </c>
      <c r="E224" s="206" t="s">
        <v>240</v>
      </c>
      <c r="F224" s="206" t="s">
        <v>276</v>
      </c>
      <c r="G224" s="202">
        <f t="shared" si="179"/>
        <v>6772256</v>
      </c>
      <c r="H224" s="5">
        <f t="shared" si="179"/>
        <v>-517068.38</v>
      </c>
      <c r="I224" s="5">
        <f t="shared" si="179"/>
        <v>0</v>
      </c>
      <c r="J224" s="5">
        <f t="shared" si="179"/>
        <v>517068.38</v>
      </c>
      <c r="K224" s="5">
        <f t="shared" si="179"/>
        <v>0</v>
      </c>
      <c r="L224" s="5">
        <f t="shared" si="179"/>
        <v>0</v>
      </c>
      <c r="M224" s="5">
        <f t="shared" si="179"/>
        <v>0</v>
      </c>
      <c r="N224" s="5">
        <f t="shared" si="139"/>
        <v>6772256</v>
      </c>
      <c r="O224" s="202">
        <f t="shared" si="180"/>
        <v>0</v>
      </c>
      <c r="P224" s="202">
        <f t="shared" si="180"/>
        <v>0</v>
      </c>
      <c r="Q224" s="271">
        <f t="shared" si="161"/>
        <v>1</v>
      </c>
    </row>
    <row r="225" spans="1:17" s="276" customFormat="1" ht="25.5" x14ac:dyDescent="0.2">
      <c r="A225" s="268" t="s">
        <v>79</v>
      </c>
      <c r="B225" s="207" t="s">
        <v>167</v>
      </c>
      <c r="C225" s="207" t="s">
        <v>176</v>
      </c>
      <c r="D225" s="207" t="s">
        <v>176</v>
      </c>
      <c r="E225" s="207" t="s">
        <v>240</v>
      </c>
      <c r="F225" s="207" t="s">
        <v>277</v>
      </c>
      <c r="G225" s="203">
        <v>6772256</v>
      </c>
      <c r="H225" s="6">
        <v>-517068.38</v>
      </c>
      <c r="I225" s="6"/>
      <c r="J225" s="203">
        <v>517068.38</v>
      </c>
      <c r="K225" s="6"/>
      <c r="L225" s="6"/>
      <c r="M225" s="6"/>
      <c r="N225" s="6">
        <f>G225+H225+I225+J225+K225+L225+M225</f>
        <v>6772256</v>
      </c>
      <c r="O225" s="203"/>
      <c r="P225" s="203">
        <f>O225</f>
        <v>0</v>
      </c>
      <c r="Q225" s="271">
        <f t="shared" si="161"/>
        <v>1</v>
      </c>
    </row>
    <row r="226" spans="1:17" ht="25.5" x14ac:dyDescent="0.2">
      <c r="A226" s="197" t="s">
        <v>567</v>
      </c>
      <c r="B226" s="206" t="s">
        <v>167</v>
      </c>
      <c r="C226" s="206" t="s">
        <v>176</v>
      </c>
      <c r="D226" s="206" t="s">
        <v>176</v>
      </c>
      <c r="E226" s="206" t="s">
        <v>566</v>
      </c>
      <c r="F226" s="206"/>
      <c r="G226" s="202">
        <f t="shared" si="179"/>
        <v>0</v>
      </c>
      <c r="H226" s="5">
        <f t="shared" si="179"/>
        <v>0</v>
      </c>
      <c r="I226" s="328">
        <f t="shared" si="179"/>
        <v>198000</v>
      </c>
      <c r="J226" s="5">
        <f t="shared" si="179"/>
        <v>0</v>
      </c>
      <c r="K226" s="5">
        <f t="shared" si="179"/>
        <v>0</v>
      </c>
      <c r="L226" s="5">
        <f t="shared" si="179"/>
        <v>0</v>
      </c>
      <c r="M226" s="5">
        <f t="shared" si="179"/>
        <v>0</v>
      </c>
      <c r="N226" s="5">
        <f t="shared" ref="N226:N228" si="181">G226+H226+I226+J226+K226+L226+M226</f>
        <v>198000</v>
      </c>
      <c r="O226" s="202">
        <f t="shared" si="180"/>
        <v>0</v>
      </c>
      <c r="P226" s="202">
        <f t="shared" si="180"/>
        <v>0</v>
      </c>
      <c r="Q226" s="271">
        <f t="shared" ref="Q226:Q228" si="182">IF(SUM(G226:P226)&gt;0,1," ")</f>
        <v>1</v>
      </c>
    </row>
    <row r="227" spans="1:17" x14ac:dyDescent="0.2">
      <c r="A227" s="197" t="s">
        <v>460</v>
      </c>
      <c r="B227" s="206" t="s">
        <v>167</v>
      </c>
      <c r="C227" s="206" t="s">
        <v>176</v>
      </c>
      <c r="D227" s="206" t="s">
        <v>176</v>
      </c>
      <c r="E227" s="206" t="s">
        <v>566</v>
      </c>
      <c r="F227" s="206" t="s">
        <v>276</v>
      </c>
      <c r="G227" s="202">
        <f t="shared" si="179"/>
        <v>0</v>
      </c>
      <c r="H227" s="5">
        <f t="shared" si="179"/>
        <v>0</v>
      </c>
      <c r="I227" s="328">
        <f t="shared" si="179"/>
        <v>198000</v>
      </c>
      <c r="J227" s="5">
        <f t="shared" si="179"/>
        <v>0</v>
      </c>
      <c r="K227" s="5">
        <f t="shared" si="179"/>
        <v>0</v>
      </c>
      <c r="L227" s="5">
        <f t="shared" si="179"/>
        <v>0</v>
      </c>
      <c r="M227" s="5">
        <f t="shared" si="179"/>
        <v>0</v>
      </c>
      <c r="N227" s="5">
        <f t="shared" si="181"/>
        <v>198000</v>
      </c>
      <c r="O227" s="202">
        <f t="shared" si="180"/>
        <v>0</v>
      </c>
      <c r="P227" s="202">
        <f t="shared" si="180"/>
        <v>0</v>
      </c>
      <c r="Q227" s="271">
        <f t="shared" si="182"/>
        <v>1</v>
      </c>
    </row>
    <row r="228" spans="1:17" s="276" customFormat="1" ht="25.5" x14ac:dyDescent="0.2">
      <c r="A228" s="268" t="s">
        <v>79</v>
      </c>
      <c r="B228" s="207" t="s">
        <v>167</v>
      </c>
      <c r="C228" s="207" t="s">
        <v>176</v>
      </c>
      <c r="D228" s="207" t="s">
        <v>176</v>
      </c>
      <c r="E228" s="207" t="s">
        <v>566</v>
      </c>
      <c r="F228" s="207" t="s">
        <v>277</v>
      </c>
      <c r="G228" s="203">
        <v>0</v>
      </c>
      <c r="H228" s="6">
        <v>0</v>
      </c>
      <c r="I228" s="329">
        <v>198000</v>
      </c>
      <c r="J228" s="6"/>
      <c r="K228" s="6"/>
      <c r="L228" s="6"/>
      <c r="M228" s="6"/>
      <c r="N228" s="6">
        <f t="shared" si="181"/>
        <v>198000</v>
      </c>
      <c r="O228" s="203"/>
      <c r="P228" s="203">
        <f>O228</f>
        <v>0</v>
      </c>
      <c r="Q228" s="271">
        <f t="shared" si="182"/>
        <v>1</v>
      </c>
    </row>
    <row r="229" spans="1:17" s="10" customFormat="1" ht="13.5" hidden="1" x14ac:dyDescent="0.25">
      <c r="A229" s="13" t="s">
        <v>92</v>
      </c>
      <c r="B229" s="14" t="s">
        <v>167</v>
      </c>
      <c r="C229" s="14" t="s">
        <v>179</v>
      </c>
      <c r="D229" s="14"/>
      <c r="E229" s="14"/>
      <c r="F229" s="14"/>
      <c r="G229" s="15">
        <f>G230</f>
        <v>0</v>
      </c>
      <c r="H229" s="15">
        <f t="shared" ref="H229:M229" si="183">H233</f>
        <v>0</v>
      </c>
      <c r="I229" s="15">
        <f t="shared" si="183"/>
        <v>0</v>
      </c>
      <c r="J229" s="15">
        <f t="shared" si="183"/>
        <v>0</v>
      </c>
      <c r="K229" s="15">
        <f t="shared" si="183"/>
        <v>0</v>
      </c>
      <c r="L229" s="15">
        <f t="shared" si="183"/>
        <v>0</v>
      </c>
      <c r="M229" s="15">
        <f t="shared" si="183"/>
        <v>0</v>
      </c>
      <c r="N229" s="15">
        <f t="shared" si="139"/>
        <v>0</v>
      </c>
      <c r="O229" s="15">
        <f t="shared" ref="O229:P230" si="184">O230</f>
        <v>0</v>
      </c>
      <c r="P229" s="15">
        <f t="shared" si="184"/>
        <v>0</v>
      </c>
      <c r="Q229" s="271" t="str">
        <f t="shared" si="161"/>
        <v xml:space="preserve"> </v>
      </c>
    </row>
    <row r="230" spans="1:17" s="4" customFormat="1" hidden="1" x14ac:dyDescent="0.2">
      <c r="A230" s="186" t="s">
        <v>41</v>
      </c>
      <c r="B230" s="14" t="s">
        <v>167</v>
      </c>
      <c r="C230" s="14" t="s">
        <v>179</v>
      </c>
      <c r="D230" s="14" t="s">
        <v>172</v>
      </c>
      <c r="E230" s="14"/>
      <c r="F230" s="14"/>
      <c r="G230" s="15">
        <f>G231</f>
        <v>0</v>
      </c>
      <c r="H230" s="15">
        <f t="shared" ref="H230:M230" si="185">H233</f>
        <v>0</v>
      </c>
      <c r="I230" s="15">
        <f t="shared" si="185"/>
        <v>0</v>
      </c>
      <c r="J230" s="15">
        <f t="shared" si="185"/>
        <v>0</v>
      </c>
      <c r="K230" s="15">
        <f t="shared" si="185"/>
        <v>0</v>
      </c>
      <c r="L230" s="15">
        <f t="shared" si="185"/>
        <v>0</v>
      </c>
      <c r="M230" s="15">
        <f t="shared" si="185"/>
        <v>0</v>
      </c>
      <c r="N230" s="15">
        <f t="shared" si="139"/>
        <v>0</v>
      </c>
      <c r="O230" s="15">
        <f t="shared" si="184"/>
        <v>0</v>
      </c>
      <c r="P230" s="15">
        <f t="shared" si="184"/>
        <v>0</v>
      </c>
      <c r="Q230" s="271" t="str">
        <f t="shared" si="161"/>
        <v xml:space="preserve"> </v>
      </c>
    </row>
    <row r="231" spans="1:17" s="4" customFormat="1" hidden="1" x14ac:dyDescent="0.2">
      <c r="A231" s="186" t="s">
        <v>148</v>
      </c>
      <c r="B231" s="14" t="s">
        <v>167</v>
      </c>
      <c r="C231" s="14" t="s">
        <v>179</v>
      </c>
      <c r="D231" s="14" t="s">
        <v>172</v>
      </c>
      <c r="E231" s="14" t="s">
        <v>247</v>
      </c>
      <c r="F231" s="14"/>
      <c r="G231" s="15">
        <f>G232</f>
        <v>0</v>
      </c>
      <c r="H231" s="15">
        <f t="shared" ref="H231:M232" si="186">H232</f>
        <v>0</v>
      </c>
      <c r="I231" s="15">
        <f t="shared" si="186"/>
        <v>0</v>
      </c>
      <c r="J231" s="15">
        <f t="shared" si="186"/>
        <v>0</v>
      </c>
      <c r="K231" s="15">
        <f t="shared" si="186"/>
        <v>0</v>
      </c>
      <c r="L231" s="15">
        <f t="shared" si="186"/>
        <v>0</v>
      </c>
      <c r="M231" s="15">
        <f t="shared" si="186"/>
        <v>0</v>
      </c>
      <c r="N231" s="15">
        <f t="shared" si="139"/>
        <v>0</v>
      </c>
      <c r="O231" s="15">
        <f>O232</f>
        <v>0</v>
      </c>
      <c r="P231" s="15">
        <f>P232</f>
        <v>0</v>
      </c>
      <c r="Q231" s="271" t="str">
        <f t="shared" si="161"/>
        <v xml:space="preserve"> </v>
      </c>
    </row>
    <row r="232" spans="1:17" s="4" customFormat="1" hidden="1" x14ac:dyDescent="0.2">
      <c r="A232" s="186" t="s">
        <v>161</v>
      </c>
      <c r="B232" s="14" t="s">
        <v>167</v>
      </c>
      <c r="C232" s="14" t="s">
        <v>179</v>
      </c>
      <c r="D232" s="14" t="s">
        <v>172</v>
      </c>
      <c r="E232" s="14" t="s">
        <v>248</v>
      </c>
      <c r="F232" s="14"/>
      <c r="G232" s="15">
        <f>G233</f>
        <v>0</v>
      </c>
      <c r="H232" s="15">
        <f t="shared" si="186"/>
        <v>0</v>
      </c>
      <c r="I232" s="15">
        <f t="shared" si="186"/>
        <v>0</v>
      </c>
      <c r="J232" s="15">
        <f t="shared" si="186"/>
        <v>0</v>
      </c>
      <c r="K232" s="15">
        <f t="shared" si="186"/>
        <v>0</v>
      </c>
      <c r="L232" s="15">
        <f t="shared" si="186"/>
        <v>0</v>
      </c>
      <c r="M232" s="15">
        <f t="shared" si="186"/>
        <v>0</v>
      </c>
      <c r="N232" s="15">
        <f t="shared" si="139"/>
        <v>0</v>
      </c>
      <c r="O232" s="15">
        <f>O233</f>
        <v>0</v>
      </c>
      <c r="P232" s="15">
        <f>P233</f>
        <v>0</v>
      </c>
      <c r="Q232" s="271" t="str">
        <f t="shared" si="161"/>
        <v xml:space="preserve"> </v>
      </c>
    </row>
    <row r="233" spans="1:17" s="8" customFormat="1" ht="38.25" hidden="1" x14ac:dyDescent="0.2">
      <c r="A233" s="185" t="s">
        <v>165</v>
      </c>
      <c r="B233" s="17" t="s">
        <v>167</v>
      </c>
      <c r="C233" s="17" t="s">
        <v>179</v>
      </c>
      <c r="D233" s="17" t="s">
        <v>172</v>
      </c>
      <c r="E233" s="17" t="s">
        <v>241</v>
      </c>
      <c r="F233" s="17"/>
      <c r="G233" s="5">
        <f t="shared" ref="G233:M234" si="187">G234</f>
        <v>0</v>
      </c>
      <c r="H233" s="5">
        <f t="shared" si="187"/>
        <v>0</v>
      </c>
      <c r="I233" s="5">
        <f t="shared" si="187"/>
        <v>0</v>
      </c>
      <c r="J233" s="5">
        <f t="shared" si="187"/>
        <v>0</v>
      </c>
      <c r="K233" s="5">
        <f t="shared" si="187"/>
        <v>0</v>
      </c>
      <c r="L233" s="5">
        <f t="shared" si="187"/>
        <v>0</v>
      </c>
      <c r="M233" s="5">
        <f t="shared" si="187"/>
        <v>0</v>
      </c>
      <c r="N233" s="5">
        <f t="shared" si="139"/>
        <v>0</v>
      </c>
      <c r="O233" s="5">
        <f t="shared" ref="O233:O234" si="188">O234</f>
        <v>0</v>
      </c>
      <c r="P233" s="5">
        <f>P234</f>
        <v>0</v>
      </c>
      <c r="Q233" s="271" t="str">
        <f t="shared" si="161"/>
        <v xml:space="preserve"> </v>
      </c>
    </row>
    <row r="234" spans="1:17" s="8" customFormat="1" hidden="1" x14ac:dyDescent="0.2">
      <c r="A234" s="185" t="s">
        <v>461</v>
      </c>
      <c r="B234" s="17" t="s">
        <v>167</v>
      </c>
      <c r="C234" s="17" t="s">
        <v>179</v>
      </c>
      <c r="D234" s="17" t="s">
        <v>172</v>
      </c>
      <c r="E234" s="17" t="s">
        <v>241</v>
      </c>
      <c r="F234" s="164" t="s">
        <v>450</v>
      </c>
      <c r="G234" s="5">
        <f t="shared" si="187"/>
        <v>0</v>
      </c>
      <c r="H234" s="5">
        <f t="shared" si="187"/>
        <v>0</v>
      </c>
      <c r="I234" s="5">
        <f t="shared" si="187"/>
        <v>0</v>
      </c>
      <c r="J234" s="5">
        <f t="shared" si="187"/>
        <v>0</v>
      </c>
      <c r="K234" s="5">
        <f t="shared" si="187"/>
        <v>0</v>
      </c>
      <c r="L234" s="5">
        <f t="shared" si="187"/>
        <v>0</v>
      </c>
      <c r="M234" s="5">
        <f t="shared" si="187"/>
        <v>0</v>
      </c>
      <c r="N234" s="5">
        <f t="shared" si="139"/>
        <v>0</v>
      </c>
      <c r="O234" s="5">
        <f t="shared" si="188"/>
        <v>0</v>
      </c>
      <c r="P234" s="5">
        <f t="shared" ref="P234" si="189">P235</f>
        <v>0</v>
      </c>
      <c r="Q234" s="271" t="str">
        <f t="shared" si="161"/>
        <v xml:space="preserve"> </v>
      </c>
    </row>
    <row r="235" spans="1:17" s="8" customFormat="1" hidden="1" x14ac:dyDescent="0.2">
      <c r="A235" s="187" t="s">
        <v>166</v>
      </c>
      <c r="B235" s="19" t="s">
        <v>167</v>
      </c>
      <c r="C235" s="19" t="s">
        <v>179</v>
      </c>
      <c r="D235" s="19" t="s">
        <v>172</v>
      </c>
      <c r="E235" s="19" t="s">
        <v>241</v>
      </c>
      <c r="F235" s="168" t="s">
        <v>329</v>
      </c>
      <c r="G235" s="6">
        <v>0</v>
      </c>
      <c r="H235" s="6"/>
      <c r="I235" s="6"/>
      <c r="J235" s="6"/>
      <c r="K235" s="6"/>
      <c r="L235" s="6"/>
      <c r="M235" s="6"/>
      <c r="N235" s="6">
        <f t="shared" si="139"/>
        <v>0</v>
      </c>
      <c r="O235" s="6">
        <v>0</v>
      </c>
      <c r="P235" s="6">
        <f>O235</f>
        <v>0</v>
      </c>
      <c r="Q235" s="271" t="str">
        <f t="shared" si="161"/>
        <v xml:space="preserve"> </v>
      </c>
    </row>
    <row r="236" spans="1:17" x14ac:dyDescent="0.2">
      <c r="A236" s="266" t="s">
        <v>42</v>
      </c>
      <c r="B236" s="267" t="s">
        <v>168</v>
      </c>
      <c r="C236" s="267"/>
      <c r="D236" s="267"/>
      <c r="E236" s="267"/>
      <c r="F236" s="267"/>
      <c r="G236" s="201">
        <f t="shared" ref="G236:M238" si="190">G237</f>
        <v>5293744.66</v>
      </c>
      <c r="H236" s="15">
        <f t="shared" si="190"/>
        <v>0</v>
      </c>
      <c r="I236" s="15">
        <f t="shared" si="190"/>
        <v>0</v>
      </c>
      <c r="J236" s="15">
        <f t="shared" si="190"/>
        <v>10356</v>
      </c>
      <c r="K236" s="15">
        <f t="shared" si="190"/>
        <v>0</v>
      </c>
      <c r="L236" s="15">
        <f t="shared" si="190"/>
        <v>0</v>
      </c>
      <c r="M236" s="15">
        <f t="shared" si="190"/>
        <v>0</v>
      </c>
      <c r="N236" s="15">
        <f t="shared" si="139"/>
        <v>5304100.66</v>
      </c>
      <c r="O236" s="201">
        <f t="shared" ref="O236:P238" si="191">O237</f>
        <v>5854814</v>
      </c>
      <c r="P236" s="201">
        <f t="shared" si="191"/>
        <v>5854814</v>
      </c>
      <c r="Q236" s="271">
        <f t="shared" si="161"/>
        <v>1</v>
      </c>
    </row>
    <row r="237" spans="1:17" x14ac:dyDescent="0.2">
      <c r="A237" s="266" t="s">
        <v>74</v>
      </c>
      <c r="B237" s="267" t="s">
        <v>168</v>
      </c>
      <c r="C237" s="267" t="s">
        <v>172</v>
      </c>
      <c r="D237" s="267"/>
      <c r="E237" s="267"/>
      <c r="F237" s="267"/>
      <c r="G237" s="201">
        <f t="shared" si="190"/>
        <v>5293744.66</v>
      </c>
      <c r="H237" s="15">
        <f t="shared" si="190"/>
        <v>0</v>
      </c>
      <c r="I237" s="15">
        <f t="shared" si="190"/>
        <v>0</v>
      </c>
      <c r="J237" s="15">
        <f t="shared" si="190"/>
        <v>10356</v>
      </c>
      <c r="K237" s="15">
        <f t="shared" si="190"/>
        <v>0</v>
      </c>
      <c r="L237" s="15">
        <f t="shared" si="190"/>
        <v>0</v>
      </c>
      <c r="M237" s="15">
        <f t="shared" si="190"/>
        <v>0</v>
      </c>
      <c r="N237" s="15">
        <f t="shared" si="139"/>
        <v>5304100.66</v>
      </c>
      <c r="O237" s="201">
        <f t="shared" si="191"/>
        <v>5854814</v>
      </c>
      <c r="P237" s="201">
        <f t="shared" si="191"/>
        <v>5854814</v>
      </c>
      <c r="Q237" s="271">
        <f t="shared" si="161"/>
        <v>1</v>
      </c>
    </row>
    <row r="238" spans="1:17" ht="25.5" x14ac:dyDescent="0.2">
      <c r="A238" s="266" t="s">
        <v>43</v>
      </c>
      <c r="B238" s="267" t="s">
        <v>168</v>
      </c>
      <c r="C238" s="267" t="s">
        <v>172</v>
      </c>
      <c r="D238" s="267" t="s">
        <v>174</v>
      </c>
      <c r="E238" s="267"/>
      <c r="F238" s="267"/>
      <c r="G238" s="201">
        <f t="shared" si="190"/>
        <v>5293744.66</v>
      </c>
      <c r="H238" s="15">
        <f t="shared" si="190"/>
        <v>0</v>
      </c>
      <c r="I238" s="15">
        <f t="shared" si="190"/>
        <v>0</v>
      </c>
      <c r="J238" s="15">
        <f t="shared" si="190"/>
        <v>10356</v>
      </c>
      <c r="K238" s="15">
        <f t="shared" si="190"/>
        <v>0</v>
      </c>
      <c r="L238" s="15">
        <f t="shared" si="190"/>
        <v>0</v>
      </c>
      <c r="M238" s="15">
        <f t="shared" si="190"/>
        <v>0</v>
      </c>
      <c r="N238" s="15">
        <f t="shared" si="139"/>
        <v>5304100.66</v>
      </c>
      <c r="O238" s="201">
        <f t="shared" si="191"/>
        <v>5854814</v>
      </c>
      <c r="P238" s="201">
        <f t="shared" si="191"/>
        <v>5854814</v>
      </c>
      <c r="Q238" s="271">
        <f t="shared" si="161"/>
        <v>1</v>
      </c>
    </row>
    <row r="239" spans="1:17" x14ac:dyDescent="0.2">
      <c r="A239" s="266" t="s">
        <v>513</v>
      </c>
      <c r="B239" s="267" t="s">
        <v>168</v>
      </c>
      <c r="C239" s="267" t="s">
        <v>172</v>
      </c>
      <c r="D239" s="267" t="s">
        <v>174</v>
      </c>
      <c r="E239" s="267" t="s">
        <v>510</v>
      </c>
      <c r="F239" s="267"/>
      <c r="G239" s="201">
        <f t="shared" ref="G239:M239" si="192">G240+G247+G250+G253</f>
        <v>5293744.66</v>
      </c>
      <c r="H239" s="15">
        <f t="shared" si="192"/>
        <v>0</v>
      </c>
      <c r="I239" s="15">
        <f t="shared" si="192"/>
        <v>0</v>
      </c>
      <c r="J239" s="15">
        <f t="shared" si="192"/>
        <v>10356</v>
      </c>
      <c r="K239" s="15">
        <f t="shared" si="192"/>
        <v>0</v>
      </c>
      <c r="L239" s="15">
        <f t="shared" si="192"/>
        <v>0</v>
      </c>
      <c r="M239" s="15">
        <f t="shared" si="192"/>
        <v>0</v>
      </c>
      <c r="N239" s="15">
        <f t="shared" si="139"/>
        <v>5304100.66</v>
      </c>
      <c r="O239" s="201">
        <f t="shared" ref="O239:P239" si="193">O240+O247+O250+O253</f>
        <v>5854814</v>
      </c>
      <c r="P239" s="201">
        <f t="shared" si="193"/>
        <v>5854814</v>
      </c>
      <c r="Q239" s="271">
        <f t="shared" si="161"/>
        <v>1</v>
      </c>
    </row>
    <row r="240" spans="1:17" x14ac:dyDescent="0.2">
      <c r="A240" s="197" t="s">
        <v>6</v>
      </c>
      <c r="B240" s="206" t="s">
        <v>168</v>
      </c>
      <c r="C240" s="206" t="s">
        <v>172</v>
      </c>
      <c r="D240" s="206" t="s">
        <v>174</v>
      </c>
      <c r="E240" s="206" t="s">
        <v>200</v>
      </c>
      <c r="F240" s="206"/>
      <c r="G240" s="202">
        <f t="shared" ref="G240:M240" si="194">G241+G243+G245</f>
        <v>3461742.66</v>
      </c>
      <c r="H240" s="5">
        <f t="shared" si="194"/>
        <v>0</v>
      </c>
      <c r="I240" s="5">
        <f t="shared" si="194"/>
        <v>0</v>
      </c>
      <c r="J240" s="5">
        <f t="shared" si="194"/>
        <v>0</v>
      </c>
      <c r="K240" s="5">
        <f t="shared" si="194"/>
        <v>0</v>
      </c>
      <c r="L240" s="5">
        <f t="shared" si="194"/>
        <v>0</v>
      </c>
      <c r="M240" s="5">
        <f t="shared" si="194"/>
        <v>0</v>
      </c>
      <c r="N240" s="5">
        <f t="shared" si="139"/>
        <v>3461742.66</v>
      </c>
      <c r="O240" s="202">
        <f t="shared" ref="O240:P240" si="195">O241+O243+O245</f>
        <v>4435300</v>
      </c>
      <c r="P240" s="202">
        <f t="shared" si="195"/>
        <v>4435300</v>
      </c>
      <c r="Q240" s="271">
        <f t="shared" si="161"/>
        <v>1</v>
      </c>
    </row>
    <row r="241" spans="1:17" ht="41.25" customHeight="1" x14ac:dyDescent="0.2">
      <c r="A241" s="197" t="s">
        <v>76</v>
      </c>
      <c r="B241" s="206" t="s">
        <v>168</v>
      </c>
      <c r="C241" s="206" t="s">
        <v>172</v>
      </c>
      <c r="D241" s="206" t="s">
        <v>174</v>
      </c>
      <c r="E241" s="206" t="s">
        <v>200</v>
      </c>
      <c r="F241" s="206" t="s">
        <v>273</v>
      </c>
      <c r="G241" s="202">
        <f t="shared" ref="G241:M241" si="196">G242</f>
        <v>2921556</v>
      </c>
      <c r="H241" s="5">
        <f t="shared" si="196"/>
        <v>0</v>
      </c>
      <c r="I241" s="5">
        <f t="shared" si="196"/>
        <v>0</v>
      </c>
      <c r="J241" s="5">
        <f t="shared" si="196"/>
        <v>0</v>
      </c>
      <c r="K241" s="5">
        <f t="shared" si="196"/>
        <v>0</v>
      </c>
      <c r="L241" s="5">
        <f t="shared" si="196"/>
        <v>0</v>
      </c>
      <c r="M241" s="5">
        <f t="shared" si="196"/>
        <v>0</v>
      </c>
      <c r="N241" s="5">
        <f t="shared" si="139"/>
        <v>2921556</v>
      </c>
      <c r="O241" s="202">
        <f t="shared" ref="O241:P241" si="197">O242</f>
        <v>3879300</v>
      </c>
      <c r="P241" s="202">
        <f t="shared" si="197"/>
        <v>3879300</v>
      </c>
      <c r="Q241" s="271">
        <f t="shared" si="161"/>
        <v>1</v>
      </c>
    </row>
    <row r="242" spans="1:17" s="276" customFormat="1" x14ac:dyDescent="0.2">
      <c r="A242" s="268" t="s">
        <v>77</v>
      </c>
      <c r="B242" s="207" t="s">
        <v>168</v>
      </c>
      <c r="C242" s="207" t="s">
        <v>172</v>
      </c>
      <c r="D242" s="207" t="s">
        <v>174</v>
      </c>
      <c r="E242" s="207" t="s">
        <v>200</v>
      </c>
      <c r="F242" s="207" t="s">
        <v>274</v>
      </c>
      <c r="G242" s="203">
        <f>2921556</f>
        <v>2921556</v>
      </c>
      <c r="H242" s="6"/>
      <c r="I242" s="6"/>
      <c r="J242" s="6"/>
      <c r="K242" s="6"/>
      <c r="L242" s="6"/>
      <c r="M242" s="6"/>
      <c r="N242" s="6">
        <f t="shared" si="139"/>
        <v>2921556</v>
      </c>
      <c r="O242" s="203">
        <f>2165650+100000+613650+1000000</f>
        <v>3879300</v>
      </c>
      <c r="P242" s="203">
        <f>O242</f>
        <v>3879300</v>
      </c>
      <c r="Q242" s="271">
        <f t="shared" si="161"/>
        <v>1</v>
      </c>
    </row>
    <row r="243" spans="1:17" x14ac:dyDescent="0.2">
      <c r="A243" s="197" t="s">
        <v>460</v>
      </c>
      <c r="B243" s="206" t="s">
        <v>168</v>
      </c>
      <c r="C243" s="206" t="s">
        <v>172</v>
      </c>
      <c r="D243" s="206" t="s">
        <v>174</v>
      </c>
      <c r="E243" s="206" t="s">
        <v>200</v>
      </c>
      <c r="F243" s="206" t="s">
        <v>276</v>
      </c>
      <c r="G243" s="202">
        <f t="shared" ref="G243:M243" si="198">G244</f>
        <v>539686.66</v>
      </c>
      <c r="H243" s="5">
        <f t="shared" si="198"/>
        <v>0</v>
      </c>
      <c r="I243" s="5">
        <f t="shared" si="198"/>
        <v>0</v>
      </c>
      <c r="J243" s="5">
        <f t="shared" si="198"/>
        <v>0</v>
      </c>
      <c r="K243" s="5">
        <f t="shared" si="198"/>
        <v>0</v>
      </c>
      <c r="L243" s="5">
        <f t="shared" si="198"/>
        <v>0</v>
      </c>
      <c r="M243" s="5">
        <f t="shared" si="198"/>
        <v>0</v>
      </c>
      <c r="N243" s="5">
        <f t="shared" si="139"/>
        <v>539686.66</v>
      </c>
      <c r="O243" s="202">
        <f t="shared" ref="O243:P243" si="199">O244</f>
        <v>555500</v>
      </c>
      <c r="P243" s="202">
        <f t="shared" si="199"/>
        <v>555500</v>
      </c>
      <c r="Q243" s="271">
        <f t="shared" si="161"/>
        <v>1</v>
      </c>
    </row>
    <row r="244" spans="1:17" s="276" customFormat="1" ht="25.5" x14ac:dyDescent="0.2">
      <c r="A244" s="268" t="s">
        <v>79</v>
      </c>
      <c r="B244" s="207" t="s">
        <v>168</v>
      </c>
      <c r="C244" s="207" t="s">
        <v>172</v>
      </c>
      <c r="D244" s="207" t="s">
        <v>174</v>
      </c>
      <c r="E244" s="207" t="s">
        <v>200</v>
      </c>
      <c r="F244" s="207" t="s">
        <v>277</v>
      </c>
      <c r="G244" s="203">
        <v>539686.66</v>
      </c>
      <c r="H244" s="6"/>
      <c r="I244" s="6"/>
      <c r="J244" s="6"/>
      <c r="K244" s="6"/>
      <c r="L244" s="6"/>
      <c r="M244" s="6"/>
      <c r="N244" s="6">
        <f t="shared" si="139"/>
        <v>539686.66</v>
      </c>
      <c r="O244" s="203">
        <f>535500+20000</f>
        <v>555500</v>
      </c>
      <c r="P244" s="203">
        <f>O244</f>
        <v>555500</v>
      </c>
      <c r="Q244" s="271">
        <f t="shared" si="161"/>
        <v>1</v>
      </c>
    </row>
    <row r="245" spans="1:17" x14ac:dyDescent="0.2">
      <c r="A245" s="197" t="s">
        <v>82</v>
      </c>
      <c r="B245" s="206" t="s">
        <v>168</v>
      </c>
      <c r="C245" s="206" t="s">
        <v>172</v>
      </c>
      <c r="D245" s="206" t="s">
        <v>174</v>
      </c>
      <c r="E245" s="206" t="s">
        <v>200</v>
      </c>
      <c r="F245" s="206" t="s">
        <v>279</v>
      </c>
      <c r="G245" s="202">
        <f t="shared" ref="G245:M245" si="200">G246</f>
        <v>500</v>
      </c>
      <c r="H245" s="5">
        <f t="shared" si="200"/>
        <v>0</v>
      </c>
      <c r="I245" s="5">
        <f t="shared" si="200"/>
        <v>0</v>
      </c>
      <c r="J245" s="5">
        <f t="shared" si="200"/>
        <v>0</v>
      </c>
      <c r="K245" s="5">
        <f t="shared" si="200"/>
        <v>0</v>
      </c>
      <c r="L245" s="5">
        <f t="shared" si="200"/>
        <v>0</v>
      </c>
      <c r="M245" s="5">
        <f t="shared" si="200"/>
        <v>0</v>
      </c>
      <c r="N245" s="5">
        <f t="shared" si="139"/>
        <v>500</v>
      </c>
      <c r="O245" s="202">
        <f t="shared" ref="O245:P245" si="201">O246</f>
        <v>500</v>
      </c>
      <c r="P245" s="202">
        <f t="shared" si="201"/>
        <v>500</v>
      </c>
      <c r="Q245" s="271">
        <f t="shared" si="161"/>
        <v>1</v>
      </c>
    </row>
    <row r="246" spans="1:17" s="276" customFormat="1" x14ac:dyDescent="0.2">
      <c r="A246" s="268" t="s">
        <v>83</v>
      </c>
      <c r="B246" s="207" t="s">
        <v>168</v>
      </c>
      <c r="C246" s="207" t="s">
        <v>172</v>
      </c>
      <c r="D246" s="207" t="s">
        <v>174</v>
      </c>
      <c r="E246" s="207" t="s">
        <v>200</v>
      </c>
      <c r="F246" s="207" t="s">
        <v>281</v>
      </c>
      <c r="G246" s="203">
        <v>500</v>
      </c>
      <c r="H246" s="6"/>
      <c r="I246" s="6"/>
      <c r="J246" s="6"/>
      <c r="K246" s="6"/>
      <c r="L246" s="6"/>
      <c r="M246" s="6"/>
      <c r="N246" s="6">
        <f t="shared" si="139"/>
        <v>500</v>
      </c>
      <c r="O246" s="203">
        <v>500</v>
      </c>
      <c r="P246" s="203">
        <f>O246</f>
        <v>500</v>
      </c>
      <c r="Q246" s="271">
        <f t="shared" si="161"/>
        <v>1</v>
      </c>
    </row>
    <row r="247" spans="1:17" x14ac:dyDescent="0.2">
      <c r="A247" s="197" t="s">
        <v>44</v>
      </c>
      <c r="B247" s="206" t="s">
        <v>168</v>
      </c>
      <c r="C247" s="206" t="s">
        <v>172</v>
      </c>
      <c r="D247" s="206" t="s">
        <v>174</v>
      </c>
      <c r="E247" s="206" t="s">
        <v>242</v>
      </c>
      <c r="F247" s="206"/>
      <c r="G247" s="202">
        <f t="shared" ref="G247:M248" si="202">G248</f>
        <v>1832002</v>
      </c>
      <c r="H247" s="5">
        <f t="shared" si="202"/>
        <v>0</v>
      </c>
      <c r="I247" s="5">
        <f t="shared" si="202"/>
        <v>0</v>
      </c>
      <c r="J247" s="5">
        <f t="shared" si="202"/>
        <v>10356</v>
      </c>
      <c r="K247" s="5">
        <f t="shared" si="202"/>
        <v>0</v>
      </c>
      <c r="L247" s="5">
        <f t="shared" si="202"/>
        <v>0</v>
      </c>
      <c r="M247" s="5">
        <f t="shared" si="202"/>
        <v>0</v>
      </c>
      <c r="N247" s="5">
        <f t="shared" si="139"/>
        <v>1842358</v>
      </c>
      <c r="O247" s="202">
        <f t="shared" ref="O247:P248" si="203">O248</f>
        <v>1419514</v>
      </c>
      <c r="P247" s="202">
        <f t="shared" si="203"/>
        <v>1419514</v>
      </c>
      <c r="Q247" s="271">
        <f t="shared" si="161"/>
        <v>1</v>
      </c>
    </row>
    <row r="248" spans="1:17" ht="41.25" customHeight="1" x14ac:dyDescent="0.2">
      <c r="A248" s="197" t="s">
        <v>76</v>
      </c>
      <c r="B248" s="206" t="s">
        <v>168</v>
      </c>
      <c r="C248" s="206" t="s">
        <v>172</v>
      </c>
      <c r="D248" s="206" t="s">
        <v>174</v>
      </c>
      <c r="E248" s="206" t="s">
        <v>242</v>
      </c>
      <c r="F248" s="206" t="s">
        <v>273</v>
      </c>
      <c r="G248" s="202">
        <f t="shared" si="202"/>
        <v>1832002</v>
      </c>
      <c r="H248" s="5">
        <f t="shared" si="202"/>
        <v>0</v>
      </c>
      <c r="I248" s="5">
        <f t="shared" si="202"/>
        <v>0</v>
      </c>
      <c r="J248" s="5">
        <f t="shared" si="202"/>
        <v>10356</v>
      </c>
      <c r="K248" s="5">
        <f t="shared" si="202"/>
        <v>0</v>
      </c>
      <c r="L248" s="5">
        <f t="shared" si="202"/>
        <v>0</v>
      </c>
      <c r="M248" s="5">
        <f t="shared" si="202"/>
        <v>0</v>
      </c>
      <c r="N248" s="5">
        <f t="shared" si="139"/>
        <v>1842358</v>
      </c>
      <c r="O248" s="202">
        <f t="shared" si="203"/>
        <v>1419514</v>
      </c>
      <c r="P248" s="202">
        <f t="shared" si="203"/>
        <v>1419514</v>
      </c>
      <c r="Q248" s="271">
        <f t="shared" si="161"/>
        <v>1</v>
      </c>
    </row>
    <row r="249" spans="1:17" s="276" customFormat="1" x14ac:dyDescent="0.2">
      <c r="A249" s="268" t="s">
        <v>77</v>
      </c>
      <c r="B249" s="207" t="s">
        <v>168</v>
      </c>
      <c r="C249" s="207" t="s">
        <v>172</v>
      </c>
      <c r="D249" s="207" t="s">
        <v>174</v>
      </c>
      <c r="E249" s="207" t="s">
        <v>242</v>
      </c>
      <c r="F249" s="207" t="s">
        <v>274</v>
      </c>
      <c r="G249" s="203">
        <f>1521772+246250+63980</f>
        <v>1832002</v>
      </c>
      <c r="H249" s="6"/>
      <c r="I249" s="6"/>
      <c r="J249" s="6">
        <v>10356</v>
      </c>
      <c r="K249" s="6"/>
      <c r="L249" s="6"/>
      <c r="M249" s="6"/>
      <c r="N249" s="6">
        <f t="shared" si="139"/>
        <v>1842358</v>
      </c>
      <c r="O249" s="203">
        <f>1070660+49074+299780</f>
        <v>1419514</v>
      </c>
      <c r="P249" s="203">
        <f>O249</f>
        <v>1419514</v>
      </c>
      <c r="Q249" s="271">
        <f t="shared" si="161"/>
        <v>1</v>
      </c>
    </row>
    <row r="250" spans="1:17" s="4" customFormat="1" ht="38.25" hidden="1" x14ac:dyDescent="0.2">
      <c r="A250" s="16" t="s">
        <v>78</v>
      </c>
      <c r="B250" s="17" t="s">
        <v>168</v>
      </c>
      <c r="C250" s="17" t="s">
        <v>172</v>
      </c>
      <c r="D250" s="17" t="s">
        <v>174</v>
      </c>
      <c r="E250" s="17" t="s">
        <v>198</v>
      </c>
      <c r="F250" s="17"/>
      <c r="G250" s="5">
        <f t="shared" ref="G250:M251" si="204">G251</f>
        <v>0</v>
      </c>
      <c r="H250" s="5">
        <f t="shared" si="204"/>
        <v>0</v>
      </c>
      <c r="I250" s="5">
        <f t="shared" si="204"/>
        <v>0</v>
      </c>
      <c r="J250" s="5">
        <f t="shared" si="204"/>
        <v>0</v>
      </c>
      <c r="K250" s="5">
        <f t="shared" si="204"/>
        <v>0</v>
      </c>
      <c r="L250" s="5">
        <f t="shared" si="204"/>
        <v>0</v>
      </c>
      <c r="M250" s="5">
        <f t="shared" si="204"/>
        <v>0</v>
      </c>
      <c r="N250" s="5">
        <f t="shared" si="139"/>
        <v>0</v>
      </c>
      <c r="O250" s="5">
        <f t="shared" ref="O250:P251" si="205">O251</f>
        <v>0</v>
      </c>
      <c r="P250" s="5">
        <f t="shared" si="205"/>
        <v>0</v>
      </c>
      <c r="Q250" s="271" t="str">
        <f t="shared" si="161"/>
        <v xml:space="preserve"> </v>
      </c>
    </row>
    <row r="251" spans="1:17" s="4" customFormat="1" ht="38.25" hidden="1" x14ac:dyDescent="0.2">
      <c r="A251" s="16" t="s">
        <v>76</v>
      </c>
      <c r="B251" s="17" t="s">
        <v>168</v>
      </c>
      <c r="C251" s="17" t="s">
        <v>172</v>
      </c>
      <c r="D251" s="17" t="s">
        <v>174</v>
      </c>
      <c r="E251" s="17" t="s">
        <v>198</v>
      </c>
      <c r="F251" s="17" t="s">
        <v>273</v>
      </c>
      <c r="G251" s="5">
        <f t="shared" si="204"/>
        <v>0</v>
      </c>
      <c r="H251" s="5">
        <f t="shared" si="204"/>
        <v>0</v>
      </c>
      <c r="I251" s="5">
        <f t="shared" si="204"/>
        <v>0</v>
      </c>
      <c r="J251" s="5">
        <f t="shared" si="204"/>
        <v>0</v>
      </c>
      <c r="K251" s="5">
        <f t="shared" si="204"/>
        <v>0</v>
      </c>
      <c r="L251" s="5">
        <f t="shared" si="204"/>
        <v>0</v>
      </c>
      <c r="M251" s="5">
        <f t="shared" si="204"/>
        <v>0</v>
      </c>
      <c r="N251" s="5">
        <f t="shared" si="139"/>
        <v>0</v>
      </c>
      <c r="O251" s="5">
        <f t="shared" si="205"/>
        <v>0</v>
      </c>
      <c r="P251" s="5">
        <f t="shared" si="205"/>
        <v>0</v>
      </c>
      <c r="Q251" s="271" t="str">
        <f t="shared" si="161"/>
        <v xml:space="preserve"> </v>
      </c>
    </row>
    <row r="252" spans="1:17" s="8" customFormat="1" hidden="1" x14ac:dyDescent="0.2">
      <c r="A252" s="18" t="s">
        <v>77</v>
      </c>
      <c r="B252" s="19" t="s">
        <v>168</v>
      </c>
      <c r="C252" s="19" t="s">
        <v>172</v>
      </c>
      <c r="D252" s="19" t="s">
        <v>174</v>
      </c>
      <c r="E252" s="19" t="s">
        <v>198</v>
      </c>
      <c r="F252" s="19" t="s">
        <v>274</v>
      </c>
      <c r="G252" s="6">
        <v>0</v>
      </c>
      <c r="H252" s="6"/>
      <c r="I252" s="6"/>
      <c r="J252" s="6"/>
      <c r="K252" s="6"/>
      <c r="L252" s="6"/>
      <c r="M252" s="6"/>
      <c r="N252" s="6">
        <f t="shared" si="139"/>
        <v>0</v>
      </c>
      <c r="O252" s="6">
        <v>0</v>
      </c>
      <c r="P252" s="6">
        <f>O252</f>
        <v>0</v>
      </c>
      <c r="Q252" s="271" t="str">
        <f t="shared" si="161"/>
        <v xml:space="preserve"> </v>
      </c>
    </row>
    <row r="253" spans="1:17" s="4" customFormat="1" ht="25.5" hidden="1" x14ac:dyDescent="0.2">
      <c r="A253" s="16" t="s">
        <v>4</v>
      </c>
      <c r="B253" s="17" t="s">
        <v>168</v>
      </c>
      <c r="C253" s="17" t="s">
        <v>172</v>
      </c>
      <c r="D253" s="17" t="s">
        <v>174</v>
      </c>
      <c r="E253" s="17" t="s">
        <v>199</v>
      </c>
      <c r="F253" s="17"/>
      <c r="G253" s="5">
        <f t="shared" ref="G253:M254" si="206">G254</f>
        <v>0</v>
      </c>
      <c r="H253" s="5">
        <f t="shared" si="206"/>
        <v>0</v>
      </c>
      <c r="I253" s="5">
        <f t="shared" si="206"/>
        <v>0</v>
      </c>
      <c r="J253" s="5">
        <f t="shared" si="206"/>
        <v>0</v>
      </c>
      <c r="K253" s="5">
        <f t="shared" si="206"/>
        <v>0</v>
      </c>
      <c r="L253" s="5">
        <f t="shared" si="206"/>
        <v>0</v>
      </c>
      <c r="M253" s="5">
        <f t="shared" si="206"/>
        <v>0</v>
      </c>
      <c r="N253" s="5">
        <f t="shared" si="139"/>
        <v>0</v>
      </c>
      <c r="O253" s="5">
        <f t="shared" ref="O253:P254" si="207">O254</f>
        <v>0</v>
      </c>
      <c r="P253" s="5">
        <f t="shared" si="207"/>
        <v>0</v>
      </c>
      <c r="Q253" s="271" t="str">
        <f t="shared" si="161"/>
        <v xml:space="preserve"> </v>
      </c>
    </row>
    <row r="254" spans="1:17" s="4" customFormat="1" ht="38.25" hidden="1" x14ac:dyDescent="0.2">
      <c r="A254" s="16" t="s">
        <v>76</v>
      </c>
      <c r="B254" s="17" t="s">
        <v>168</v>
      </c>
      <c r="C254" s="17" t="s">
        <v>172</v>
      </c>
      <c r="D254" s="17" t="s">
        <v>174</v>
      </c>
      <c r="E254" s="17" t="s">
        <v>199</v>
      </c>
      <c r="F254" s="17" t="s">
        <v>273</v>
      </c>
      <c r="G254" s="5">
        <f t="shared" si="206"/>
        <v>0</v>
      </c>
      <c r="H254" s="5">
        <f t="shared" si="206"/>
        <v>0</v>
      </c>
      <c r="I254" s="5">
        <f t="shared" si="206"/>
        <v>0</v>
      </c>
      <c r="J254" s="5">
        <f t="shared" si="206"/>
        <v>0</v>
      </c>
      <c r="K254" s="5">
        <f t="shared" si="206"/>
        <v>0</v>
      </c>
      <c r="L254" s="5">
        <f t="shared" si="206"/>
        <v>0</v>
      </c>
      <c r="M254" s="5">
        <f t="shared" si="206"/>
        <v>0</v>
      </c>
      <c r="N254" s="5">
        <f t="shared" si="139"/>
        <v>0</v>
      </c>
      <c r="O254" s="5">
        <f t="shared" si="207"/>
        <v>0</v>
      </c>
      <c r="P254" s="5">
        <f t="shared" si="207"/>
        <v>0</v>
      </c>
      <c r="Q254" s="271" t="str">
        <f t="shared" si="161"/>
        <v xml:space="preserve"> </v>
      </c>
    </row>
    <row r="255" spans="1:17" s="8" customFormat="1" hidden="1" x14ac:dyDescent="0.2">
      <c r="A255" s="18" t="s">
        <v>77</v>
      </c>
      <c r="B255" s="19" t="s">
        <v>168</v>
      </c>
      <c r="C255" s="19" t="s">
        <v>172</v>
      </c>
      <c r="D255" s="19" t="s">
        <v>174</v>
      </c>
      <c r="E255" s="19" t="s">
        <v>199</v>
      </c>
      <c r="F255" s="19" t="s">
        <v>274</v>
      </c>
      <c r="G255" s="6">
        <v>0</v>
      </c>
      <c r="H255" s="6"/>
      <c r="I255" s="6"/>
      <c r="J255" s="6"/>
      <c r="K255" s="6"/>
      <c r="L255" s="6"/>
      <c r="M255" s="6"/>
      <c r="N255" s="6">
        <f t="shared" si="139"/>
        <v>0</v>
      </c>
      <c r="O255" s="6">
        <v>0</v>
      </c>
      <c r="P255" s="6">
        <f>O255</f>
        <v>0</v>
      </c>
      <c r="Q255" s="271" t="str">
        <f t="shared" si="161"/>
        <v xml:space="preserve"> </v>
      </c>
    </row>
    <row r="256" spans="1:17" ht="25.5" x14ac:dyDescent="0.2">
      <c r="A256" s="266" t="s">
        <v>45</v>
      </c>
      <c r="B256" s="267" t="s">
        <v>169</v>
      </c>
      <c r="C256" s="267"/>
      <c r="D256" s="267"/>
      <c r="E256" s="267"/>
      <c r="F256" s="267"/>
      <c r="G256" s="201">
        <f t="shared" ref="G256:M256" si="208">G257+G263+G344</f>
        <v>133364562.99999999</v>
      </c>
      <c r="H256" s="15">
        <f t="shared" si="208"/>
        <v>545502.86</v>
      </c>
      <c r="I256" s="15">
        <f t="shared" si="208"/>
        <v>3000</v>
      </c>
      <c r="J256" s="15">
        <f t="shared" si="208"/>
        <v>1693375.3399999999</v>
      </c>
      <c r="K256" s="15">
        <f t="shared" si="208"/>
        <v>0</v>
      </c>
      <c r="L256" s="15">
        <f t="shared" si="208"/>
        <v>0</v>
      </c>
      <c r="M256" s="15">
        <f t="shared" si="208"/>
        <v>0</v>
      </c>
      <c r="N256" s="15">
        <f t="shared" ref="N256:N351" si="209">G256+H256+I256+J256+K256+L256+M256</f>
        <v>135606441.19999999</v>
      </c>
      <c r="O256" s="201">
        <f>O257+O263+O344</f>
        <v>131489447.08999999</v>
      </c>
      <c r="P256" s="201">
        <f>P257+P263+P344</f>
        <v>131289447.08999999</v>
      </c>
      <c r="Q256" s="271">
        <f t="shared" si="161"/>
        <v>1</v>
      </c>
    </row>
    <row r="257" spans="1:17" x14ac:dyDescent="0.2">
      <c r="A257" s="266" t="s">
        <v>91</v>
      </c>
      <c r="B257" s="267" t="s">
        <v>169</v>
      </c>
      <c r="C257" s="267" t="s">
        <v>178</v>
      </c>
      <c r="D257" s="267"/>
      <c r="E257" s="267"/>
      <c r="F257" s="267"/>
      <c r="G257" s="201">
        <f t="shared" ref="G257:M257" si="210">G258</f>
        <v>400000</v>
      </c>
      <c r="H257" s="15">
        <f t="shared" si="210"/>
        <v>0</v>
      </c>
      <c r="I257" s="15">
        <f t="shared" si="210"/>
        <v>0</v>
      </c>
      <c r="J257" s="15">
        <f t="shared" si="210"/>
        <v>0</v>
      </c>
      <c r="K257" s="15">
        <f t="shared" si="210"/>
        <v>0</v>
      </c>
      <c r="L257" s="15">
        <f t="shared" si="210"/>
        <v>0</v>
      </c>
      <c r="M257" s="15">
        <f t="shared" si="210"/>
        <v>0</v>
      </c>
      <c r="N257" s="15">
        <f t="shared" si="209"/>
        <v>400000</v>
      </c>
      <c r="O257" s="201">
        <f t="shared" ref="O257:P257" si="211">O258</f>
        <v>400000</v>
      </c>
      <c r="P257" s="201">
        <f t="shared" si="211"/>
        <v>400000</v>
      </c>
      <c r="Q257" s="271">
        <f t="shared" si="161"/>
        <v>1</v>
      </c>
    </row>
    <row r="258" spans="1:17" x14ac:dyDescent="0.2">
      <c r="A258" s="266" t="s">
        <v>46</v>
      </c>
      <c r="B258" s="267" t="s">
        <v>169</v>
      </c>
      <c r="C258" s="267" t="s">
        <v>178</v>
      </c>
      <c r="D258" s="267" t="s">
        <v>178</v>
      </c>
      <c r="E258" s="267"/>
      <c r="F258" s="267"/>
      <c r="G258" s="201">
        <f>G259</f>
        <v>400000</v>
      </c>
      <c r="H258" s="15">
        <f t="shared" ref="H258:M258" si="212">H259+H324</f>
        <v>0</v>
      </c>
      <c r="I258" s="15">
        <f t="shared" si="212"/>
        <v>0</v>
      </c>
      <c r="J258" s="15">
        <f t="shared" si="212"/>
        <v>0</v>
      </c>
      <c r="K258" s="15">
        <f t="shared" si="212"/>
        <v>0</v>
      </c>
      <c r="L258" s="15">
        <f t="shared" si="212"/>
        <v>0</v>
      </c>
      <c r="M258" s="15">
        <f t="shared" si="212"/>
        <v>0</v>
      </c>
      <c r="N258" s="15">
        <f t="shared" si="209"/>
        <v>400000</v>
      </c>
      <c r="O258" s="201">
        <f>O259</f>
        <v>400000</v>
      </c>
      <c r="P258" s="201">
        <f>P259</f>
        <v>400000</v>
      </c>
      <c r="Q258" s="271">
        <f t="shared" si="161"/>
        <v>1</v>
      </c>
    </row>
    <row r="259" spans="1:17" ht="25.5" x14ac:dyDescent="0.2">
      <c r="A259" s="266" t="s">
        <v>146</v>
      </c>
      <c r="B259" s="267" t="s">
        <v>169</v>
      </c>
      <c r="C259" s="267" t="s">
        <v>178</v>
      </c>
      <c r="D259" s="267" t="s">
        <v>178</v>
      </c>
      <c r="E259" s="267" t="s">
        <v>243</v>
      </c>
      <c r="F259" s="267"/>
      <c r="G259" s="201">
        <f t="shared" ref="G259:M261" si="213">G260</f>
        <v>400000</v>
      </c>
      <c r="H259" s="15">
        <f t="shared" si="213"/>
        <v>0</v>
      </c>
      <c r="I259" s="15">
        <f t="shared" si="213"/>
        <v>0</v>
      </c>
      <c r="J259" s="15">
        <f t="shared" si="213"/>
        <v>0</v>
      </c>
      <c r="K259" s="15">
        <f t="shared" si="213"/>
        <v>0</v>
      </c>
      <c r="L259" s="15">
        <f t="shared" si="213"/>
        <v>0</v>
      </c>
      <c r="M259" s="15">
        <f t="shared" si="213"/>
        <v>0</v>
      </c>
      <c r="N259" s="15">
        <f t="shared" si="209"/>
        <v>400000</v>
      </c>
      <c r="O259" s="201">
        <f t="shared" ref="O259:P261" si="214">O260</f>
        <v>400000</v>
      </c>
      <c r="P259" s="201">
        <f t="shared" si="214"/>
        <v>400000</v>
      </c>
      <c r="Q259" s="271">
        <f t="shared" si="161"/>
        <v>1</v>
      </c>
    </row>
    <row r="260" spans="1:17" x14ac:dyDescent="0.2">
      <c r="A260" s="197" t="s">
        <v>47</v>
      </c>
      <c r="B260" s="206" t="s">
        <v>169</v>
      </c>
      <c r="C260" s="206" t="s">
        <v>178</v>
      </c>
      <c r="D260" s="206" t="s">
        <v>178</v>
      </c>
      <c r="E260" s="206" t="s">
        <v>244</v>
      </c>
      <c r="F260" s="206"/>
      <c r="G260" s="202">
        <f t="shared" si="213"/>
        <v>400000</v>
      </c>
      <c r="H260" s="5">
        <f t="shared" si="213"/>
        <v>0</v>
      </c>
      <c r="I260" s="5">
        <f t="shared" si="213"/>
        <v>0</v>
      </c>
      <c r="J260" s="5">
        <f t="shared" si="213"/>
        <v>0</v>
      </c>
      <c r="K260" s="5">
        <f t="shared" si="213"/>
        <v>0</v>
      </c>
      <c r="L260" s="5">
        <f t="shared" si="213"/>
        <v>0</v>
      </c>
      <c r="M260" s="5">
        <f t="shared" si="213"/>
        <v>0</v>
      </c>
      <c r="N260" s="5">
        <f t="shared" si="209"/>
        <v>400000</v>
      </c>
      <c r="O260" s="202">
        <f t="shared" si="214"/>
        <v>400000</v>
      </c>
      <c r="P260" s="202">
        <f t="shared" si="214"/>
        <v>400000</v>
      </c>
      <c r="Q260" s="271">
        <f t="shared" si="161"/>
        <v>1</v>
      </c>
    </row>
    <row r="261" spans="1:17" x14ac:dyDescent="0.2">
      <c r="A261" s="197" t="s">
        <v>460</v>
      </c>
      <c r="B261" s="206" t="s">
        <v>169</v>
      </c>
      <c r="C261" s="206" t="s">
        <v>178</v>
      </c>
      <c r="D261" s="206" t="s">
        <v>178</v>
      </c>
      <c r="E261" s="206" t="s">
        <v>244</v>
      </c>
      <c r="F261" s="206" t="s">
        <v>276</v>
      </c>
      <c r="G261" s="202">
        <f t="shared" si="213"/>
        <v>400000</v>
      </c>
      <c r="H261" s="5">
        <f t="shared" si="213"/>
        <v>0</v>
      </c>
      <c r="I261" s="5">
        <f t="shared" si="213"/>
        <v>0</v>
      </c>
      <c r="J261" s="5">
        <f t="shared" si="213"/>
        <v>0</v>
      </c>
      <c r="K261" s="5">
        <f t="shared" si="213"/>
        <v>0</v>
      </c>
      <c r="L261" s="5">
        <f t="shared" si="213"/>
        <v>0</v>
      </c>
      <c r="M261" s="5">
        <f t="shared" si="213"/>
        <v>0</v>
      </c>
      <c r="N261" s="5">
        <f t="shared" si="209"/>
        <v>400000</v>
      </c>
      <c r="O261" s="202">
        <f t="shared" si="214"/>
        <v>400000</v>
      </c>
      <c r="P261" s="202">
        <f t="shared" si="214"/>
        <v>400000</v>
      </c>
      <c r="Q261" s="271">
        <f t="shared" si="161"/>
        <v>1</v>
      </c>
    </row>
    <row r="262" spans="1:17" s="276" customFormat="1" ht="25.5" x14ac:dyDescent="0.2">
      <c r="A262" s="268" t="s">
        <v>79</v>
      </c>
      <c r="B262" s="207" t="s">
        <v>169</v>
      </c>
      <c r="C262" s="207" t="s">
        <v>178</v>
      </c>
      <c r="D262" s="207" t="s">
        <v>178</v>
      </c>
      <c r="E262" s="207" t="s">
        <v>244</v>
      </c>
      <c r="F262" s="207" t="s">
        <v>277</v>
      </c>
      <c r="G262" s="203">
        <v>400000</v>
      </c>
      <c r="H262" s="6"/>
      <c r="I262" s="6"/>
      <c r="J262" s="6"/>
      <c r="K262" s="6"/>
      <c r="L262" s="6"/>
      <c r="M262" s="6"/>
      <c r="N262" s="6">
        <f t="shared" si="209"/>
        <v>400000</v>
      </c>
      <c r="O262" s="203">
        <v>400000</v>
      </c>
      <c r="P262" s="203">
        <f>O262</f>
        <v>400000</v>
      </c>
      <c r="Q262" s="271">
        <f t="shared" si="161"/>
        <v>1</v>
      </c>
    </row>
    <row r="263" spans="1:17" x14ac:dyDescent="0.2">
      <c r="A263" s="266" t="s">
        <v>92</v>
      </c>
      <c r="B263" s="267" t="s">
        <v>169</v>
      </c>
      <c r="C263" s="267" t="s">
        <v>179</v>
      </c>
      <c r="D263" s="267"/>
      <c r="E263" s="267"/>
      <c r="F263" s="267"/>
      <c r="G263" s="201">
        <f t="shared" ref="G263:M263" si="215">G264+G328</f>
        <v>132174002.99999999</v>
      </c>
      <c r="H263" s="15">
        <f t="shared" si="215"/>
        <v>545502.86</v>
      </c>
      <c r="I263" s="15">
        <f t="shared" si="215"/>
        <v>3000</v>
      </c>
      <c r="J263" s="15">
        <f t="shared" si="215"/>
        <v>1693375.3399999999</v>
      </c>
      <c r="K263" s="15">
        <f t="shared" si="215"/>
        <v>0</v>
      </c>
      <c r="L263" s="15">
        <f t="shared" si="215"/>
        <v>0</v>
      </c>
      <c r="M263" s="15">
        <f t="shared" si="215"/>
        <v>0</v>
      </c>
      <c r="N263" s="15">
        <f t="shared" si="209"/>
        <v>134415881.19999999</v>
      </c>
      <c r="O263" s="201">
        <f>O264+O328</f>
        <v>130669447.08999999</v>
      </c>
      <c r="P263" s="201">
        <f>P264+P328</f>
        <v>130469447.08999999</v>
      </c>
      <c r="Q263" s="271">
        <f t="shared" si="161"/>
        <v>1</v>
      </c>
    </row>
    <row r="264" spans="1:17" x14ac:dyDescent="0.2">
      <c r="A264" s="266" t="s">
        <v>41</v>
      </c>
      <c r="B264" s="267" t="s">
        <v>169</v>
      </c>
      <c r="C264" s="267" t="s">
        <v>179</v>
      </c>
      <c r="D264" s="267" t="s">
        <v>172</v>
      </c>
      <c r="E264" s="267"/>
      <c r="F264" s="267"/>
      <c r="G264" s="201">
        <f>G265+G324</f>
        <v>127455601.28999999</v>
      </c>
      <c r="H264" s="15">
        <f t="shared" ref="H264:M265" si="216">H265</f>
        <v>545502.86</v>
      </c>
      <c r="I264" s="15">
        <f t="shared" si="216"/>
        <v>3000</v>
      </c>
      <c r="J264" s="15">
        <f t="shared" si="216"/>
        <v>1693375.3399999999</v>
      </c>
      <c r="K264" s="15">
        <f t="shared" si="216"/>
        <v>0</v>
      </c>
      <c r="L264" s="15">
        <f t="shared" si="216"/>
        <v>0</v>
      </c>
      <c r="M264" s="15">
        <f t="shared" si="216"/>
        <v>0</v>
      </c>
      <c r="N264" s="15">
        <f t="shared" si="209"/>
        <v>129697479.48999999</v>
      </c>
      <c r="O264" s="201">
        <f>O265+O324</f>
        <v>125551045.38</v>
      </c>
      <c r="P264" s="201">
        <f>P265+P324</f>
        <v>125551045.38</v>
      </c>
      <c r="Q264" s="271">
        <f t="shared" si="161"/>
        <v>1</v>
      </c>
    </row>
    <row r="265" spans="1:17" x14ac:dyDescent="0.2">
      <c r="A265" s="266" t="s">
        <v>148</v>
      </c>
      <c r="B265" s="267" t="s">
        <v>169</v>
      </c>
      <c r="C265" s="267" t="s">
        <v>179</v>
      </c>
      <c r="D265" s="267" t="s">
        <v>172</v>
      </c>
      <c r="E265" s="267" t="s">
        <v>247</v>
      </c>
      <c r="F265" s="267"/>
      <c r="G265" s="201">
        <f>G266</f>
        <v>127435601.28999999</v>
      </c>
      <c r="H265" s="15">
        <f t="shared" si="216"/>
        <v>545502.86</v>
      </c>
      <c r="I265" s="15">
        <f t="shared" si="216"/>
        <v>3000</v>
      </c>
      <c r="J265" s="15">
        <f t="shared" si="216"/>
        <v>1693375.3399999999</v>
      </c>
      <c r="K265" s="15">
        <f t="shared" si="216"/>
        <v>0</v>
      </c>
      <c r="L265" s="15">
        <f t="shared" si="216"/>
        <v>0</v>
      </c>
      <c r="M265" s="15">
        <f t="shared" si="216"/>
        <v>0</v>
      </c>
      <c r="N265" s="15">
        <f t="shared" si="209"/>
        <v>129677479.48999999</v>
      </c>
      <c r="O265" s="201">
        <f t="shared" ref="O265:P265" si="217">O266</f>
        <v>125551045.38</v>
      </c>
      <c r="P265" s="201">
        <f t="shared" si="217"/>
        <v>125551045.38</v>
      </c>
      <c r="Q265" s="271">
        <f t="shared" si="161"/>
        <v>1</v>
      </c>
    </row>
    <row r="266" spans="1:17" x14ac:dyDescent="0.2">
      <c r="A266" s="266" t="s">
        <v>161</v>
      </c>
      <c r="B266" s="267" t="s">
        <v>169</v>
      </c>
      <c r="C266" s="267" t="s">
        <v>179</v>
      </c>
      <c r="D266" s="267" t="s">
        <v>172</v>
      </c>
      <c r="E266" s="267" t="s">
        <v>248</v>
      </c>
      <c r="F266" s="267"/>
      <c r="G266" s="201">
        <f>G270+G276+G279+G282+G285+G288+G291+G300+G303+G267+G294+G297</f>
        <v>127435601.28999999</v>
      </c>
      <c r="H266" s="15">
        <f>H270+H276+H279+H282+H285+H288+H291+H300+H303+H273+H318+H309+H321+H267+H294+H297+H312</f>
        <v>545502.86</v>
      </c>
      <c r="I266" s="15">
        <f>I270+I276+I279+I282+I285+I288+I291+I300+I303+I273+I318+I309+I321+I267+I294+I297+I312+I306</f>
        <v>3000</v>
      </c>
      <c r="J266" s="15">
        <f>J270+J276+J279+J282+J285+J288+J291+J300+J303+J273+J318+J309+J321+J267+J294+J297+J312+J306+J315</f>
        <v>1693375.3399999999</v>
      </c>
      <c r="K266" s="15">
        <f>K270+K276+K279+K282+K285+K288+K291+K300+K303+K273+K318+K309+K321+K267+K294+K297+K312</f>
        <v>0</v>
      </c>
      <c r="L266" s="15">
        <f>L270+L276+L279+L282+L285+L288+L291+L300+L303+L273+L318+L309+L321+L267+L294+L297+L312</f>
        <v>0</v>
      </c>
      <c r="M266" s="15">
        <f>M270+M276+M279+M282+M285+M288+M291+M300+M303+M273+M318+M309+M321+M267+M294+M297+M312</f>
        <v>0</v>
      </c>
      <c r="N266" s="15">
        <f>N270+N276+N279+N282+N285+N288+N291+N300+N303+N273+N318+N309+N321+N267+N294+N297+N312+N315+N306</f>
        <v>129677479.48999999</v>
      </c>
      <c r="O266" s="15">
        <f>O270+O276+O279+O282+O285+O288+O291+O300+O303+O273+O318+O309+O321+O267</f>
        <v>125551045.38</v>
      </c>
      <c r="P266" s="15">
        <f>P270+P276+P279+P282+P285+P288+P291+P300+P303+P273+P318+P309+P321+P267</f>
        <v>125551045.38</v>
      </c>
      <c r="Q266" s="271">
        <f t="shared" si="161"/>
        <v>1</v>
      </c>
    </row>
    <row r="267" spans="1:17" ht="25.5" customHeight="1" x14ac:dyDescent="0.2">
      <c r="A267" s="158" t="s">
        <v>505</v>
      </c>
      <c r="B267" s="164" t="s">
        <v>169</v>
      </c>
      <c r="C267" s="166" t="s">
        <v>179</v>
      </c>
      <c r="D267" s="166" t="s">
        <v>172</v>
      </c>
      <c r="E267" s="166" t="s">
        <v>451</v>
      </c>
      <c r="F267" s="31"/>
      <c r="G267" s="202">
        <f t="shared" ref="G267:M268" si="218">G268</f>
        <v>469200</v>
      </c>
      <c r="H267" s="5">
        <f t="shared" si="218"/>
        <v>-195500</v>
      </c>
      <c r="I267" s="5">
        <f t="shared" si="218"/>
        <v>0</v>
      </c>
      <c r="J267" s="5">
        <f t="shared" si="218"/>
        <v>0</v>
      </c>
      <c r="K267" s="5">
        <f t="shared" si="218"/>
        <v>0</v>
      </c>
      <c r="L267" s="5">
        <f t="shared" si="218"/>
        <v>0</v>
      </c>
      <c r="M267" s="5">
        <f t="shared" si="218"/>
        <v>0</v>
      </c>
      <c r="N267" s="5">
        <f t="shared" si="209"/>
        <v>273700</v>
      </c>
      <c r="O267" s="202">
        <f t="shared" ref="O267:P268" si="219">O268</f>
        <v>0</v>
      </c>
      <c r="P267" s="202">
        <f t="shared" si="219"/>
        <v>0</v>
      </c>
      <c r="Q267" s="271">
        <f t="shared" si="161"/>
        <v>1</v>
      </c>
    </row>
    <row r="268" spans="1:17" ht="25.5" x14ac:dyDescent="0.2">
      <c r="A268" s="159" t="s">
        <v>93</v>
      </c>
      <c r="B268" s="164" t="s">
        <v>169</v>
      </c>
      <c r="C268" s="166" t="s">
        <v>179</v>
      </c>
      <c r="D268" s="166" t="s">
        <v>172</v>
      </c>
      <c r="E268" s="166" t="s">
        <v>451</v>
      </c>
      <c r="F268" s="164" t="s">
        <v>289</v>
      </c>
      <c r="G268" s="202">
        <f t="shared" si="218"/>
        <v>469200</v>
      </c>
      <c r="H268" s="5">
        <f t="shared" si="218"/>
        <v>-195500</v>
      </c>
      <c r="I268" s="5">
        <f t="shared" si="218"/>
        <v>0</v>
      </c>
      <c r="J268" s="5">
        <f t="shared" si="218"/>
        <v>0</v>
      </c>
      <c r="K268" s="5">
        <f t="shared" si="218"/>
        <v>0</v>
      </c>
      <c r="L268" s="5">
        <f t="shared" si="218"/>
        <v>0</v>
      </c>
      <c r="M268" s="5">
        <f t="shared" si="218"/>
        <v>0</v>
      </c>
      <c r="N268" s="5">
        <f t="shared" si="209"/>
        <v>273700</v>
      </c>
      <c r="O268" s="202">
        <f t="shared" si="219"/>
        <v>0</v>
      </c>
      <c r="P268" s="202">
        <f t="shared" si="219"/>
        <v>0</v>
      </c>
      <c r="Q268" s="271">
        <f t="shared" si="161"/>
        <v>1</v>
      </c>
    </row>
    <row r="269" spans="1:17" x14ac:dyDescent="0.2">
      <c r="A269" s="160" t="s">
        <v>94</v>
      </c>
      <c r="B269" s="168" t="s">
        <v>169</v>
      </c>
      <c r="C269" s="188" t="s">
        <v>179</v>
      </c>
      <c r="D269" s="188" t="s">
        <v>172</v>
      </c>
      <c r="E269" s="170" t="s">
        <v>451</v>
      </c>
      <c r="F269" s="168" t="s">
        <v>290</v>
      </c>
      <c r="G269" s="203">
        <v>469200</v>
      </c>
      <c r="H269" s="6">
        <v>-195500</v>
      </c>
      <c r="I269" s="6"/>
      <c r="J269" s="6"/>
      <c r="K269" s="6"/>
      <c r="L269" s="6"/>
      <c r="M269" s="6"/>
      <c r="N269" s="6">
        <f t="shared" si="209"/>
        <v>273700</v>
      </c>
      <c r="O269" s="203">
        <v>0</v>
      </c>
      <c r="P269" s="203">
        <f>O269</f>
        <v>0</v>
      </c>
      <c r="Q269" s="271">
        <f t="shared" si="161"/>
        <v>1</v>
      </c>
    </row>
    <row r="270" spans="1:17" ht="51" x14ac:dyDescent="0.2">
      <c r="A270" s="278" t="s">
        <v>553</v>
      </c>
      <c r="B270" s="206" t="s">
        <v>169</v>
      </c>
      <c r="C270" s="206" t="s">
        <v>179</v>
      </c>
      <c r="D270" s="206" t="s">
        <v>172</v>
      </c>
      <c r="E270" s="206" t="s">
        <v>250</v>
      </c>
      <c r="F270" s="206"/>
      <c r="G270" s="202">
        <f t="shared" ref="G270:M271" si="220">G271</f>
        <v>19512466</v>
      </c>
      <c r="H270" s="5">
        <f t="shared" si="220"/>
        <v>0</v>
      </c>
      <c r="I270" s="5">
        <f t="shared" si="220"/>
        <v>0</v>
      </c>
      <c r="J270" s="5">
        <f t="shared" si="220"/>
        <v>0</v>
      </c>
      <c r="K270" s="5">
        <f t="shared" si="220"/>
        <v>0</v>
      </c>
      <c r="L270" s="5">
        <f t="shared" si="220"/>
        <v>0</v>
      </c>
      <c r="M270" s="5">
        <f t="shared" si="220"/>
        <v>0</v>
      </c>
      <c r="N270" s="5">
        <f t="shared" si="209"/>
        <v>19512466</v>
      </c>
      <c r="O270" s="202">
        <f t="shared" ref="O270:P271" si="221">O271</f>
        <v>0</v>
      </c>
      <c r="P270" s="202">
        <f t="shared" si="221"/>
        <v>0</v>
      </c>
      <c r="Q270" s="271">
        <f t="shared" ref="Q270:Q342" si="222">IF(SUM(G270:P270)&gt;0,1," ")</f>
        <v>1</v>
      </c>
    </row>
    <row r="271" spans="1:17" ht="25.5" x14ac:dyDescent="0.2">
      <c r="A271" s="278" t="s">
        <v>93</v>
      </c>
      <c r="B271" s="206" t="s">
        <v>169</v>
      </c>
      <c r="C271" s="206" t="s">
        <v>179</v>
      </c>
      <c r="D271" s="206" t="s">
        <v>172</v>
      </c>
      <c r="E271" s="206" t="s">
        <v>250</v>
      </c>
      <c r="F271" s="206" t="s">
        <v>289</v>
      </c>
      <c r="G271" s="202">
        <f t="shared" si="220"/>
        <v>19512466</v>
      </c>
      <c r="H271" s="5">
        <f t="shared" si="220"/>
        <v>0</v>
      </c>
      <c r="I271" s="5">
        <f t="shared" si="220"/>
        <v>0</v>
      </c>
      <c r="J271" s="5">
        <f t="shared" si="220"/>
        <v>0</v>
      </c>
      <c r="K271" s="5">
        <f t="shared" si="220"/>
        <v>0</v>
      </c>
      <c r="L271" s="5">
        <f t="shared" si="220"/>
        <v>0</v>
      </c>
      <c r="M271" s="5">
        <f t="shared" si="220"/>
        <v>0</v>
      </c>
      <c r="N271" s="5">
        <f t="shared" si="209"/>
        <v>19512466</v>
      </c>
      <c r="O271" s="202">
        <f t="shared" si="221"/>
        <v>0</v>
      </c>
      <c r="P271" s="202">
        <f t="shared" si="221"/>
        <v>0</v>
      </c>
      <c r="Q271" s="271">
        <f t="shared" si="222"/>
        <v>1</v>
      </c>
    </row>
    <row r="272" spans="1:17" s="276" customFormat="1" x14ac:dyDescent="0.2">
      <c r="A272" s="279" t="s">
        <v>94</v>
      </c>
      <c r="B272" s="207" t="s">
        <v>169</v>
      </c>
      <c r="C272" s="207" t="s">
        <v>179</v>
      </c>
      <c r="D272" s="207" t="s">
        <v>172</v>
      </c>
      <c r="E272" s="207" t="s">
        <v>250</v>
      </c>
      <c r="F272" s="207" t="s">
        <v>290</v>
      </c>
      <c r="G272" s="203">
        <v>19512466</v>
      </c>
      <c r="H272" s="6"/>
      <c r="I272" s="6"/>
      <c r="J272" s="6"/>
      <c r="K272" s="6"/>
      <c r="L272" s="6"/>
      <c r="M272" s="6"/>
      <c r="N272" s="6">
        <f t="shared" si="209"/>
        <v>19512466</v>
      </c>
      <c r="O272" s="203">
        <v>0</v>
      </c>
      <c r="P272" s="203">
        <f>O272</f>
        <v>0</v>
      </c>
      <c r="Q272" s="271">
        <f t="shared" si="222"/>
        <v>1</v>
      </c>
    </row>
    <row r="273" spans="1:19" s="4" customFormat="1" ht="38.25" x14ac:dyDescent="0.2">
      <c r="A273" s="16" t="s">
        <v>14</v>
      </c>
      <c r="B273" s="17" t="s">
        <v>169</v>
      </c>
      <c r="C273" s="17" t="s">
        <v>179</v>
      </c>
      <c r="D273" s="17" t="s">
        <v>172</v>
      </c>
      <c r="E273" s="17" t="s">
        <v>520</v>
      </c>
      <c r="F273" s="17"/>
      <c r="G273" s="5">
        <f t="shared" ref="G273:M274" si="223">G274</f>
        <v>0</v>
      </c>
      <c r="H273" s="5">
        <f t="shared" si="223"/>
        <v>559614</v>
      </c>
      <c r="I273" s="5">
        <f t="shared" si="223"/>
        <v>0</v>
      </c>
      <c r="J273" s="5">
        <f t="shared" si="223"/>
        <v>224760.36</v>
      </c>
      <c r="K273" s="5">
        <f t="shared" si="223"/>
        <v>0</v>
      </c>
      <c r="L273" s="5">
        <f t="shared" si="223"/>
        <v>0</v>
      </c>
      <c r="M273" s="5">
        <f t="shared" si="223"/>
        <v>0</v>
      </c>
      <c r="N273" s="5">
        <f t="shared" ref="N273:N275" si="224">G273+H273+I273+J273+K273+L273+M273</f>
        <v>784374.36</v>
      </c>
      <c r="O273" s="5">
        <f t="shared" ref="O273:P274" si="225">O274</f>
        <v>0</v>
      </c>
      <c r="P273" s="5">
        <f t="shared" si="225"/>
        <v>0</v>
      </c>
      <c r="Q273" s="271">
        <f t="shared" si="222"/>
        <v>1</v>
      </c>
    </row>
    <row r="274" spans="1:19" s="4" customFormat="1" ht="38.25" x14ac:dyDescent="0.2">
      <c r="A274" s="16" t="s">
        <v>76</v>
      </c>
      <c r="B274" s="17" t="s">
        <v>169</v>
      </c>
      <c r="C274" s="17" t="s">
        <v>179</v>
      </c>
      <c r="D274" s="17" t="s">
        <v>172</v>
      </c>
      <c r="E274" s="17" t="s">
        <v>520</v>
      </c>
      <c r="F274" s="17" t="s">
        <v>289</v>
      </c>
      <c r="G274" s="5">
        <f t="shared" si="223"/>
        <v>0</v>
      </c>
      <c r="H274" s="5">
        <f t="shared" si="223"/>
        <v>559614</v>
      </c>
      <c r="I274" s="5">
        <f t="shared" si="223"/>
        <v>0</v>
      </c>
      <c r="J274" s="5">
        <f t="shared" si="223"/>
        <v>224760.36</v>
      </c>
      <c r="K274" s="5">
        <f t="shared" si="223"/>
        <v>0</v>
      </c>
      <c r="L274" s="5">
        <f t="shared" si="223"/>
        <v>0</v>
      </c>
      <c r="M274" s="5">
        <f t="shared" si="223"/>
        <v>0</v>
      </c>
      <c r="N274" s="5">
        <f t="shared" si="224"/>
        <v>784374.36</v>
      </c>
      <c r="O274" s="5">
        <f t="shared" si="225"/>
        <v>0</v>
      </c>
      <c r="P274" s="5">
        <f t="shared" si="225"/>
        <v>0</v>
      </c>
      <c r="Q274" s="271">
        <f t="shared" si="222"/>
        <v>1</v>
      </c>
    </row>
    <row r="275" spans="1:19" s="8" customFormat="1" x14ac:dyDescent="0.2">
      <c r="A275" s="18" t="s">
        <v>94</v>
      </c>
      <c r="B275" s="19" t="s">
        <v>169</v>
      </c>
      <c r="C275" s="19" t="s">
        <v>179</v>
      </c>
      <c r="D275" s="19" t="s">
        <v>172</v>
      </c>
      <c r="E275" s="19" t="s">
        <v>520</v>
      </c>
      <c r="F275" s="19" t="s">
        <v>290</v>
      </c>
      <c r="G275" s="6">
        <v>0</v>
      </c>
      <c r="H275" s="6">
        <v>559614</v>
      </c>
      <c r="I275" s="6"/>
      <c r="J275" s="6">
        <v>224760.36</v>
      </c>
      <c r="K275" s="6"/>
      <c r="L275" s="6"/>
      <c r="M275" s="6"/>
      <c r="N275" s="6">
        <f t="shared" si="224"/>
        <v>784374.36</v>
      </c>
      <c r="O275" s="6">
        <v>0</v>
      </c>
      <c r="P275" s="6">
        <f>O275</f>
        <v>0</v>
      </c>
      <c r="Q275" s="271">
        <f t="shared" si="222"/>
        <v>1</v>
      </c>
    </row>
    <row r="276" spans="1:19" s="4" customFormat="1" ht="25.5" hidden="1" x14ac:dyDescent="0.2">
      <c r="A276" s="16" t="s">
        <v>49</v>
      </c>
      <c r="B276" s="17" t="s">
        <v>169</v>
      </c>
      <c r="C276" s="17" t="s">
        <v>179</v>
      </c>
      <c r="D276" s="17" t="s">
        <v>172</v>
      </c>
      <c r="E276" s="17" t="s">
        <v>251</v>
      </c>
      <c r="F276" s="17"/>
      <c r="G276" s="5">
        <f t="shared" ref="G276:M277" si="226">G277</f>
        <v>0</v>
      </c>
      <c r="H276" s="5">
        <f t="shared" si="226"/>
        <v>0</v>
      </c>
      <c r="I276" s="5">
        <f t="shared" si="226"/>
        <v>0</v>
      </c>
      <c r="J276" s="5">
        <f t="shared" si="226"/>
        <v>0</v>
      </c>
      <c r="K276" s="5">
        <f t="shared" si="226"/>
        <v>0</v>
      </c>
      <c r="L276" s="5">
        <f t="shared" si="226"/>
        <v>0</v>
      </c>
      <c r="M276" s="5">
        <f t="shared" si="226"/>
        <v>0</v>
      </c>
      <c r="N276" s="5">
        <f t="shared" si="209"/>
        <v>0</v>
      </c>
      <c r="O276" s="5">
        <f t="shared" ref="O276:P277" si="227">O277</f>
        <v>0</v>
      </c>
      <c r="P276" s="5">
        <f t="shared" si="227"/>
        <v>0</v>
      </c>
      <c r="Q276" s="271" t="str">
        <f t="shared" si="222"/>
        <v xml:space="preserve"> </v>
      </c>
    </row>
    <row r="277" spans="1:19" s="4" customFormat="1" ht="25.5" hidden="1" x14ac:dyDescent="0.2">
      <c r="A277" s="16" t="s">
        <v>93</v>
      </c>
      <c r="B277" s="17" t="s">
        <v>169</v>
      </c>
      <c r="C277" s="17" t="s">
        <v>179</v>
      </c>
      <c r="D277" s="17" t="s">
        <v>172</v>
      </c>
      <c r="E277" s="17" t="s">
        <v>251</v>
      </c>
      <c r="F277" s="17" t="s">
        <v>289</v>
      </c>
      <c r="G277" s="5">
        <f t="shared" si="226"/>
        <v>0</v>
      </c>
      <c r="H277" s="5">
        <f t="shared" si="226"/>
        <v>0</v>
      </c>
      <c r="I277" s="5">
        <f t="shared" si="226"/>
        <v>0</v>
      </c>
      <c r="J277" s="5">
        <f t="shared" si="226"/>
        <v>0</v>
      </c>
      <c r="K277" s="5">
        <f t="shared" si="226"/>
        <v>0</v>
      </c>
      <c r="L277" s="5">
        <f t="shared" si="226"/>
        <v>0</v>
      </c>
      <c r="M277" s="5">
        <f t="shared" si="226"/>
        <v>0</v>
      </c>
      <c r="N277" s="5">
        <f t="shared" si="209"/>
        <v>0</v>
      </c>
      <c r="O277" s="5">
        <f t="shared" si="227"/>
        <v>0</v>
      </c>
      <c r="P277" s="5">
        <f t="shared" si="227"/>
        <v>0</v>
      </c>
      <c r="Q277" s="271" t="str">
        <f t="shared" si="222"/>
        <v xml:space="preserve"> </v>
      </c>
    </row>
    <row r="278" spans="1:19" s="8" customFormat="1" hidden="1" x14ac:dyDescent="0.2">
      <c r="A278" s="18" t="s">
        <v>94</v>
      </c>
      <c r="B278" s="19" t="s">
        <v>169</v>
      </c>
      <c r="C278" s="19" t="s">
        <v>179</v>
      </c>
      <c r="D278" s="19" t="s">
        <v>172</v>
      </c>
      <c r="E278" s="19" t="s">
        <v>251</v>
      </c>
      <c r="F278" s="19" t="s">
        <v>290</v>
      </c>
      <c r="G278" s="6">
        <v>0</v>
      </c>
      <c r="H278" s="6"/>
      <c r="I278" s="6"/>
      <c r="J278" s="6"/>
      <c r="K278" s="6"/>
      <c r="L278" s="6"/>
      <c r="M278" s="6"/>
      <c r="N278" s="6">
        <f t="shared" si="209"/>
        <v>0</v>
      </c>
      <c r="O278" s="6">
        <v>0</v>
      </c>
      <c r="P278" s="6">
        <f>O278</f>
        <v>0</v>
      </c>
      <c r="Q278" s="271" t="str">
        <f t="shared" si="222"/>
        <v xml:space="preserve"> </v>
      </c>
    </row>
    <row r="279" spans="1:19" s="4" customFormat="1" ht="25.5" hidden="1" x14ac:dyDescent="0.2">
      <c r="A279" s="16" t="s">
        <v>4</v>
      </c>
      <c r="B279" s="17" t="s">
        <v>169</v>
      </c>
      <c r="C279" s="17" t="s">
        <v>179</v>
      </c>
      <c r="D279" s="17" t="s">
        <v>172</v>
      </c>
      <c r="E279" s="17" t="s">
        <v>252</v>
      </c>
      <c r="F279" s="17"/>
      <c r="G279" s="5">
        <f t="shared" ref="G279:M280" si="228">G280</f>
        <v>0</v>
      </c>
      <c r="H279" s="5">
        <f t="shared" si="228"/>
        <v>0</v>
      </c>
      <c r="I279" s="5">
        <f t="shared" si="228"/>
        <v>0</v>
      </c>
      <c r="J279" s="5">
        <f t="shared" si="228"/>
        <v>0</v>
      </c>
      <c r="K279" s="5">
        <f t="shared" si="228"/>
        <v>0</v>
      </c>
      <c r="L279" s="5">
        <f t="shared" si="228"/>
        <v>0</v>
      </c>
      <c r="M279" s="5">
        <f t="shared" si="228"/>
        <v>0</v>
      </c>
      <c r="N279" s="5">
        <f t="shared" si="209"/>
        <v>0</v>
      </c>
      <c r="O279" s="5">
        <f t="shared" ref="O279:P280" si="229">O280</f>
        <v>0</v>
      </c>
      <c r="P279" s="5">
        <f t="shared" si="229"/>
        <v>0</v>
      </c>
      <c r="Q279" s="271" t="str">
        <f t="shared" si="222"/>
        <v xml:space="preserve"> </v>
      </c>
    </row>
    <row r="280" spans="1:19" s="4" customFormat="1" ht="25.5" hidden="1" x14ac:dyDescent="0.2">
      <c r="A280" s="16" t="s">
        <v>93</v>
      </c>
      <c r="B280" s="17" t="s">
        <v>169</v>
      </c>
      <c r="C280" s="17" t="s">
        <v>179</v>
      </c>
      <c r="D280" s="17" t="s">
        <v>172</v>
      </c>
      <c r="E280" s="17" t="s">
        <v>252</v>
      </c>
      <c r="F280" s="17" t="s">
        <v>289</v>
      </c>
      <c r="G280" s="5">
        <f t="shared" si="228"/>
        <v>0</v>
      </c>
      <c r="H280" s="5">
        <f t="shared" si="228"/>
        <v>0</v>
      </c>
      <c r="I280" s="5">
        <f t="shared" si="228"/>
        <v>0</v>
      </c>
      <c r="J280" s="5">
        <f t="shared" si="228"/>
        <v>0</v>
      </c>
      <c r="K280" s="5">
        <f t="shared" si="228"/>
        <v>0</v>
      </c>
      <c r="L280" s="5">
        <f t="shared" si="228"/>
        <v>0</v>
      </c>
      <c r="M280" s="5">
        <f t="shared" si="228"/>
        <v>0</v>
      </c>
      <c r="N280" s="5">
        <f t="shared" si="209"/>
        <v>0</v>
      </c>
      <c r="O280" s="5">
        <f t="shared" si="229"/>
        <v>0</v>
      </c>
      <c r="P280" s="5">
        <f t="shared" si="229"/>
        <v>0</v>
      </c>
      <c r="Q280" s="271" t="str">
        <f t="shared" si="222"/>
        <v xml:space="preserve"> </v>
      </c>
    </row>
    <row r="281" spans="1:19" s="8" customFormat="1" hidden="1" x14ac:dyDescent="0.2">
      <c r="A281" s="18" t="s">
        <v>94</v>
      </c>
      <c r="B281" s="19" t="s">
        <v>169</v>
      </c>
      <c r="C281" s="19" t="s">
        <v>179</v>
      </c>
      <c r="D281" s="19" t="s">
        <v>172</v>
      </c>
      <c r="E281" s="19" t="s">
        <v>252</v>
      </c>
      <c r="F281" s="19" t="s">
        <v>290</v>
      </c>
      <c r="G281" s="6">
        <v>0</v>
      </c>
      <c r="H281" s="6"/>
      <c r="I281" s="6"/>
      <c r="J281" s="6"/>
      <c r="K281" s="6"/>
      <c r="L281" s="6"/>
      <c r="M281" s="6"/>
      <c r="N281" s="6">
        <f t="shared" si="209"/>
        <v>0</v>
      </c>
      <c r="O281" s="6">
        <v>0</v>
      </c>
      <c r="P281" s="6">
        <f>O281</f>
        <v>0</v>
      </c>
      <c r="Q281" s="271" t="str">
        <f t="shared" si="222"/>
        <v xml:space="preserve"> </v>
      </c>
    </row>
    <row r="282" spans="1:19" x14ac:dyDescent="0.2">
      <c r="A282" s="197" t="s">
        <v>50</v>
      </c>
      <c r="B282" s="206" t="s">
        <v>169</v>
      </c>
      <c r="C282" s="206" t="s">
        <v>179</v>
      </c>
      <c r="D282" s="206" t="s">
        <v>172</v>
      </c>
      <c r="E282" s="206" t="s">
        <v>249</v>
      </c>
      <c r="F282" s="206"/>
      <c r="G282" s="202">
        <f t="shared" ref="G282:M283" si="230">G283</f>
        <v>103853295.28999999</v>
      </c>
      <c r="H282" s="5">
        <f t="shared" si="230"/>
        <v>0</v>
      </c>
      <c r="I282" s="5">
        <f t="shared" si="230"/>
        <v>0</v>
      </c>
      <c r="J282" s="5">
        <f t="shared" si="230"/>
        <v>0</v>
      </c>
      <c r="K282" s="5">
        <f t="shared" si="230"/>
        <v>0</v>
      </c>
      <c r="L282" s="5">
        <f t="shared" si="230"/>
        <v>0</v>
      </c>
      <c r="M282" s="5">
        <f t="shared" si="230"/>
        <v>0</v>
      </c>
      <c r="N282" s="5">
        <f t="shared" si="209"/>
        <v>103853295.28999999</v>
      </c>
      <c r="O282" s="202">
        <f t="shared" ref="O282:P283" si="231">O283</f>
        <v>124977430</v>
      </c>
      <c r="P282" s="202">
        <f t="shared" si="231"/>
        <v>124977430</v>
      </c>
      <c r="Q282" s="271">
        <f t="shared" si="222"/>
        <v>1</v>
      </c>
    </row>
    <row r="283" spans="1:19" ht="25.5" x14ac:dyDescent="0.2">
      <c r="A283" s="197" t="s">
        <v>93</v>
      </c>
      <c r="B283" s="206" t="s">
        <v>169</v>
      </c>
      <c r="C283" s="206" t="s">
        <v>179</v>
      </c>
      <c r="D283" s="206" t="s">
        <v>172</v>
      </c>
      <c r="E283" s="206" t="s">
        <v>249</v>
      </c>
      <c r="F283" s="206" t="s">
        <v>289</v>
      </c>
      <c r="G283" s="202">
        <f t="shared" si="230"/>
        <v>103853295.28999999</v>
      </c>
      <c r="H283" s="5">
        <f>H284</f>
        <v>0</v>
      </c>
      <c r="I283" s="5">
        <f t="shared" si="230"/>
        <v>0</v>
      </c>
      <c r="J283" s="5">
        <f t="shared" si="230"/>
        <v>0</v>
      </c>
      <c r="K283" s="5">
        <f t="shared" si="230"/>
        <v>0</v>
      </c>
      <c r="L283" s="5">
        <f t="shared" si="230"/>
        <v>0</v>
      </c>
      <c r="M283" s="5">
        <f t="shared" si="230"/>
        <v>0</v>
      </c>
      <c r="N283" s="5">
        <f t="shared" si="209"/>
        <v>103853295.28999999</v>
      </c>
      <c r="O283" s="202">
        <f t="shared" si="231"/>
        <v>124977430</v>
      </c>
      <c r="P283" s="202">
        <f t="shared" si="231"/>
        <v>124977430</v>
      </c>
      <c r="Q283" s="271">
        <f t="shared" si="222"/>
        <v>1</v>
      </c>
    </row>
    <row r="284" spans="1:19" s="276" customFormat="1" x14ac:dyDescent="0.2">
      <c r="A284" s="268" t="s">
        <v>94</v>
      </c>
      <c r="B284" s="207" t="s">
        <v>169</v>
      </c>
      <c r="C284" s="207" t="s">
        <v>179</v>
      </c>
      <c r="D284" s="207" t="s">
        <v>172</v>
      </c>
      <c r="E284" s="207" t="s">
        <v>249</v>
      </c>
      <c r="F284" s="207" t="s">
        <v>290</v>
      </c>
      <c r="G284" s="203">
        <f>123784320.32-G272-G287-18559.03</f>
        <v>103853295.28999999</v>
      </c>
      <c r="H284" s="6"/>
      <c r="I284" s="6"/>
      <c r="J284" s="6"/>
      <c r="K284" s="6"/>
      <c r="L284" s="6"/>
      <c r="M284" s="6"/>
      <c r="N284" s="6">
        <f t="shared" si="209"/>
        <v>103853295.28999999</v>
      </c>
      <c r="O284" s="203">
        <f>77889810+4722470+23509290+13855860+5000000</f>
        <v>124977430</v>
      </c>
      <c r="P284" s="203">
        <f>O284</f>
        <v>124977430</v>
      </c>
      <c r="Q284" s="271">
        <f t="shared" si="222"/>
        <v>1</v>
      </c>
      <c r="S284" s="298">
        <f>G284+O284+P284</f>
        <v>353808155.28999996</v>
      </c>
    </row>
    <row r="285" spans="1:19" x14ac:dyDescent="0.2">
      <c r="A285" s="197" t="s">
        <v>51</v>
      </c>
      <c r="B285" s="206" t="s">
        <v>169</v>
      </c>
      <c r="C285" s="206" t="s">
        <v>179</v>
      </c>
      <c r="D285" s="206" t="s">
        <v>172</v>
      </c>
      <c r="E285" s="206" t="s">
        <v>253</v>
      </c>
      <c r="F285" s="206"/>
      <c r="G285" s="202">
        <f t="shared" ref="G285:M286" si="232">G286</f>
        <v>400000</v>
      </c>
      <c r="H285" s="5">
        <f t="shared" si="232"/>
        <v>0</v>
      </c>
      <c r="I285" s="5">
        <f t="shared" si="232"/>
        <v>0</v>
      </c>
      <c r="J285" s="5">
        <f t="shared" si="232"/>
        <v>0</v>
      </c>
      <c r="K285" s="5">
        <f t="shared" si="232"/>
        <v>0</v>
      </c>
      <c r="L285" s="5">
        <f t="shared" si="232"/>
        <v>0</v>
      </c>
      <c r="M285" s="5">
        <f t="shared" si="232"/>
        <v>0</v>
      </c>
      <c r="N285" s="5">
        <f t="shared" si="209"/>
        <v>400000</v>
      </c>
      <c r="O285" s="202">
        <f t="shared" ref="O285:P286" si="233">O286</f>
        <v>400000</v>
      </c>
      <c r="P285" s="202">
        <f t="shared" si="233"/>
        <v>400000</v>
      </c>
      <c r="Q285" s="271">
        <f t="shared" si="222"/>
        <v>1</v>
      </c>
    </row>
    <row r="286" spans="1:19" ht="25.5" x14ac:dyDescent="0.2">
      <c r="A286" s="197" t="s">
        <v>93</v>
      </c>
      <c r="B286" s="206" t="s">
        <v>169</v>
      </c>
      <c r="C286" s="206" t="s">
        <v>179</v>
      </c>
      <c r="D286" s="206" t="s">
        <v>172</v>
      </c>
      <c r="E286" s="206" t="s">
        <v>253</v>
      </c>
      <c r="F286" s="206" t="s">
        <v>289</v>
      </c>
      <c r="G286" s="202">
        <f t="shared" si="232"/>
        <v>400000</v>
      </c>
      <c r="H286" s="5">
        <f t="shared" si="232"/>
        <v>0</v>
      </c>
      <c r="I286" s="5">
        <f t="shared" si="232"/>
        <v>0</v>
      </c>
      <c r="J286" s="5">
        <f t="shared" si="232"/>
        <v>0</v>
      </c>
      <c r="K286" s="5">
        <f t="shared" si="232"/>
        <v>0</v>
      </c>
      <c r="L286" s="5">
        <f t="shared" si="232"/>
        <v>0</v>
      </c>
      <c r="M286" s="5">
        <f t="shared" si="232"/>
        <v>0</v>
      </c>
      <c r="N286" s="5">
        <f t="shared" si="209"/>
        <v>400000</v>
      </c>
      <c r="O286" s="202">
        <f t="shared" si="233"/>
        <v>400000</v>
      </c>
      <c r="P286" s="202">
        <f t="shared" si="233"/>
        <v>400000</v>
      </c>
      <c r="Q286" s="271">
        <f t="shared" si="222"/>
        <v>1</v>
      </c>
    </row>
    <row r="287" spans="1:19" s="276" customFormat="1" x14ac:dyDescent="0.2">
      <c r="A287" s="268" t="s">
        <v>94</v>
      </c>
      <c r="B287" s="207" t="s">
        <v>169</v>
      </c>
      <c r="C287" s="207" t="s">
        <v>179</v>
      </c>
      <c r="D287" s="207" t="s">
        <v>172</v>
      </c>
      <c r="E287" s="207" t="s">
        <v>253</v>
      </c>
      <c r="F287" s="207" t="s">
        <v>290</v>
      </c>
      <c r="G287" s="203">
        <f>100000+300000</f>
        <v>400000</v>
      </c>
      <c r="H287" s="6"/>
      <c r="I287" s="6"/>
      <c r="J287" s="6"/>
      <c r="K287" s="6"/>
      <c r="L287" s="6"/>
      <c r="M287" s="6"/>
      <c r="N287" s="6">
        <f t="shared" si="209"/>
        <v>400000</v>
      </c>
      <c r="O287" s="203">
        <f>100000+300000</f>
        <v>400000</v>
      </c>
      <c r="P287" s="203">
        <f>O287</f>
        <v>400000</v>
      </c>
      <c r="Q287" s="271">
        <f t="shared" si="222"/>
        <v>1</v>
      </c>
      <c r="S287" s="298">
        <f>G269+G272+G287+G296+G299+O287+P287</f>
        <v>24382306</v>
      </c>
    </row>
    <row r="288" spans="1:19" s="4" customFormat="1" hidden="1" x14ac:dyDescent="0.2">
      <c r="A288" s="16" t="s">
        <v>52</v>
      </c>
      <c r="B288" s="17" t="s">
        <v>169</v>
      </c>
      <c r="C288" s="17" t="s">
        <v>179</v>
      </c>
      <c r="D288" s="17" t="s">
        <v>172</v>
      </c>
      <c r="E288" s="17" t="s">
        <v>254</v>
      </c>
      <c r="F288" s="17"/>
      <c r="G288" s="5">
        <f t="shared" ref="G288:M289" si="234">G289</f>
        <v>0</v>
      </c>
      <c r="H288" s="5">
        <f t="shared" si="234"/>
        <v>0</v>
      </c>
      <c r="I288" s="5">
        <f t="shared" si="234"/>
        <v>0</v>
      </c>
      <c r="J288" s="5">
        <f t="shared" si="234"/>
        <v>0</v>
      </c>
      <c r="K288" s="5">
        <f t="shared" si="234"/>
        <v>0</v>
      </c>
      <c r="L288" s="5">
        <f t="shared" si="234"/>
        <v>0</v>
      </c>
      <c r="M288" s="5">
        <f t="shared" si="234"/>
        <v>0</v>
      </c>
      <c r="N288" s="5">
        <f t="shared" si="209"/>
        <v>0</v>
      </c>
      <c r="O288" s="5">
        <f t="shared" ref="O288:P289" si="235">O289</f>
        <v>0</v>
      </c>
      <c r="P288" s="5">
        <f t="shared" si="235"/>
        <v>0</v>
      </c>
      <c r="Q288" s="271" t="str">
        <f t="shared" si="222"/>
        <v xml:space="preserve"> </v>
      </c>
    </row>
    <row r="289" spans="1:17" s="4" customFormat="1" ht="25.5" hidden="1" x14ac:dyDescent="0.2">
      <c r="A289" s="16" t="s">
        <v>93</v>
      </c>
      <c r="B289" s="17" t="s">
        <v>169</v>
      </c>
      <c r="C289" s="17" t="s">
        <v>179</v>
      </c>
      <c r="D289" s="17" t="s">
        <v>172</v>
      </c>
      <c r="E289" s="17" t="s">
        <v>254</v>
      </c>
      <c r="F289" s="17" t="s">
        <v>289</v>
      </c>
      <c r="G289" s="5">
        <f t="shared" si="234"/>
        <v>0</v>
      </c>
      <c r="H289" s="5">
        <f t="shared" si="234"/>
        <v>0</v>
      </c>
      <c r="I289" s="5">
        <f t="shared" si="234"/>
        <v>0</v>
      </c>
      <c r="J289" s="5">
        <f t="shared" si="234"/>
        <v>0</v>
      </c>
      <c r="K289" s="5">
        <f t="shared" si="234"/>
        <v>0</v>
      </c>
      <c r="L289" s="5">
        <f t="shared" si="234"/>
        <v>0</v>
      </c>
      <c r="M289" s="5">
        <f t="shared" si="234"/>
        <v>0</v>
      </c>
      <c r="N289" s="5">
        <f t="shared" si="209"/>
        <v>0</v>
      </c>
      <c r="O289" s="5">
        <f t="shared" si="235"/>
        <v>0</v>
      </c>
      <c r="P289" s="5">
        <f t="shared" si="235"/>
        <v>0</v>
      </c>
      <c r="Q289" s="271" t="str">
        <f t="shared" si="222"/>
        <v xml:space="preserve"> </v>
      </c>
    </row>
    <row r="290" spans="1:17" s="8" customFormat="1" hidden="1" x14ac:dyDescent="0.2">
      <c r="A290" s="18" t="s">
        <v>94</v>
      </c>
      <c r="B290" s="19" t="s">
        <v>169</v>
      </c>
      <c r="C290" s="19" t="s">
        <v>179</v>
      </c>
      <c r="D290" s="19" t="s">
        <v>172</v>
      </c>
      <c r="E290" s="19" t="s">
        <v>254</v>
      </c>
      <c r="F290" s="19" t="s">
        <v>290</v>
      </c>
      <c r="G290" s="6">
        <v>0</v>
      </c>
      <c r="H290" s="6"/>
      <c r="I290" s="6"/>
      <c r="J290" s="6"/>
      <c r="K290" s="6"/>
      <c r="L290" s="6"/>
      <c r="M290" s="6"/>
      <c r="N290" s="6">
        <f t="shared" si="209"/>
        <v>0</v>
      </c>
      <c r="O290" s="6">
        <v>0</v>
      </c>
      <c r="P290" s="6">
        <f>O290</f>
        <v>0</v>
      </c>
      <c r="Q290" s="271" t="str">
        <f t="shared" si="222"/>
        <v xml:space="preserve"> </v>
      </c>
    </row>
    <row r="291" spans="1:17" s="4" customFormat="1" hidden="1" x14ac:dyDescent="0.2">
      <c r="A291" s="16" t="s">
        <v>53</v>
      </c>
      <c r="B291" s="17" t="s">
        <v>169</v>
      </c>
      <c r="C291" s="17" t="s">
        <v>179</v>
      </c>
      <c r="D291" s="17" t="s">
        <v>172</v>
      </c>
      <c r="E291" s="17" t="s">
        <v>255</v>
      </c>
      <c r="F291" s="17"/>
      <c r="G291" s="5">
        <f t="shared" ref="G291:M298" si="236">G292</f>
        <v>0</v>
      </c>
      <c r="H291" s="5">
        <f t="shared" si="236"/>
        <v>0</v>
      </c>
      <c r="I291" s="5">
        <f t="shared" si="236"/>
        <v>0</v>
      </c>
      <c r="J291" s="5">
        <f t="shared" si="236"/>
        <v>0</v>
      </c>
      <c r="K291" s="5">
        <f t="shared" si="236"/>
        <v>0</v>
      </c>
      <c r="L291" s="5">
        <f t="shared" si="236"/>
        <v>0</v>
      </c>
      <c r="M291" s="5">
        <f t="shared" si="236"/>
        <v>0</v>
      </c>
      <c r="N291" s="5">
        <f t="shared" si="209"/>
        <v>0</v>
      </c>
      <c r="O291" s="5">
        <f t="shared" ref="O291:P298" si="237">O292</f>
        <v>0</v>
      </c>
      <c r="P291" s="5">
        <f t="shared" si="237"/>
        <v>0</v>
      </c>
      <c r="Q291" s="271" t="str">
        <f t="shared" si="222"/>
        <v xml:space="preserve"> </v>
      </c>
    </row>
    <row r="292" spans="1:17" s="4" customFormat="1" ht="25.5" hidden="1" x14ac:dyDescent="0.2">
      <c r="A292" s="16" t="s">
        <v>93</v>
      </c>
      <c r="B292" s="17" t="s">
        <v>169</v>
      </c>
      <c r="C292" s="17" t="s">
        <v>179</v>
      </c>
      <c r="D292" s="17" t="s">
        <v>172</v>
      </c>
      <c r="E292" s="17" t="s">
        <v>255</v>
      </c>
      <c r="F292" s="17" t="s">
        <v>289</v>
      </c>
      <c r="G292" s="5">
        <f t="shared" si="236"/>
        <v>0</v>
      </c>
      <c r="H292" s="5">
        <f t="shared" si="236"/>
        <v>0</v>
      </c>
      <c r="I292" s="5">
        <f t="shared" si="236"/>
        <v>0</v>
      </c>
      <c r="J292" s="5">
        <f t="shared" si="236"/>
        <v>0</v>
      </c>
      <c r="K292" s="5">
        <f t="shared" si="236"/>
        <v>0</v>
      </c>
      <c r="L292" s="5">
        <f t="shared" si="236"/>
        <v>0</v>
      </c>
      <c r="M292" s="5">
        <f t="shared" si="236"/>
        <v>0</v>
      </c>
      <c r="N292" s="5">
        <f t="shared" si="209"/>
        <v>0</v>
      </c>
      <c r="O292" s="5">
        <f t="shared" si="237"/>
        <v>0</v>
      </c>
      <c r="P292" s="5">
        <f t="shared" si="237"/>
        <v>0</v>
      </c>
      <c r="Q292" s="271" t="str">
        <f t="shared" si="222"/>
        <v xml:space="preserve"> </v>
      </c>
    </row>
    <row r="293" spans="1:17" s="8" customFormat="1" hidden="1" x14ac:dyDescent="0.2">
      <c r="A293" s="18" t="s">
        <v>94</v>
      </c>
      <c r="B293" s="19" t="s">
        <v>169</v>
      </c>
      <c r="C293" s="19" t="s">
        <v>179</v>
      </c>
      <c r="D293" s="19" t="s">
        <v>172</v>
      </c>
      <c r="E293" s="19" t="s">
        <v>255</v>
      </c>
      <c r="F293" s="19" t="s">
        <v>290</v>
      </c>
      <c r="G293" s="6">
        <v>0</v>
      </c>
      <c r="H293" s="6"/>
      <c r="I293" s="6"/>
      <c r="J293" s="6"/>
      <c r="K293" s="6"/>
      <c r="L293" s="6"/>
      <c r="M293" s="6"/>
      <c r="N293" s="6">
        <f t="shared" si="209"/>
        <v>0</v>
      </c>
      <c r="O293" s="6">
        <v>0</v>
      </c>
      <c r="P293" s="6">
        <f>O293</f>
        <v>0</v>
      </c>
      <c r="Q293" s="271" t="str">
        <f t="shared" si="222"/>
        <v xml:space="preserve"> </v>
      </c>
    </row>
    <row r="294" spans="1:17" x14ac:dyDescent="0.2">
      <c r="A294" s="278" t="s">
        <v>583</v>
      </c>
      <c r="B294" s="206" t="s">
        <v>169</v>
      </c>
      <c r="C294" s="206" t="s">
        <v>179</v>
      </c>
      <c r="D294" s="206" t="s">
        <v>172</v>
      </c>
      <c r="E294" s="206" t="s">
        <v>477</v>
      </c>
      <c r="F294" s="206"/>
      <c r="G294" s="202">
        <f t="shared" si="236"/>
        <v>725730</v>
      </c>
      <c r="H294" s="198">
        <f t="shared" si="236"/>
        <v>0</v>
      </c>
      <c r="I294" s="198">
        <f t="shared" si="236"/>
        <v>0</v>
      </c>
      <c r="J294" s="198">
        <f>J295</f>
        <v>2643</v>
      </c>
      <c r="K294" s="198">
        <f t="shared" si="236"/>
        <v>0</v>
      </c>
      <c r="L294" s="198">
        <f t="shared" si="236"/>
        <v>0</v>
      </c>
      <c r="M294" s="198">
        <f t="shared" si="236"/>
        <v>0</v>
      </c>
      <c r="N294" s="202">
        <f t="shared" ref="N294:N296" si="238">G294+H294+I294+J294+K294+L294+M294</f>
        <v>728373</v>
      </c>
      <c r="O294" s="202">
        <f t="shared" si="237"/>
        <v>0</v>
      </c>
      <c r="P294" s="202">
        <f t="shared" si="237"/>
        <v>0</v>
      </c>
      <c r="Q294" s="271">
        <f t="shared" si="222"/>
        <v>1</v>
      </c>
    </row>
    <row r="295" spans="1:17" ht="25.5" x14ac:dyDescent="0.2">
      <c r="A295" s="278" t="s">
        <v>93</v>
      </c>
      <c r="B295" s="206" t="s">
        <v>169</v>
      </c>
      <c r="C295" s="206" t="s">
        <v>179</v>
      </c>
      <c r="D295" s="206" t="s">
        <v>172</v>
      </c>
      <c r="E295" s="206" t="s">
        <v>477</v>
      </c>
      <c r="F295" s="206" t="s">
        <v>289</v>
      </c>
      <c r="G295" s="202">
        <f t="shared" si="236"/>
        <v>725730</v>
      </c>
      <c r="H295" s="198">
        <f t="shared" si="236"/>
        <v>0</v>
      </c>
      <c r="I295" s="198">
        <f t="shared" si="236"/>
        <v>0</v>
      </c>
      <c r="J295" s="198">
        <f t="shared" si="236"/>
        <v>2643</v>
      </c>
      <c r="K295" s="198">
        <f t="shared" si="236"/>
        <v>0</v>
      </c>
      <c r="L295" s="198">
        <f t="shared" si="236"/>
        <v>0</v>
      </c>
      <c r="M295" s="198">
        <f t="shared" si="236"/>
        <v>0</v>
      </c>
      <c r="N295" s="202">
        <f t="shared" si="238"/>
        <v>728373</v>
      </c>
      <c r="O295" s="202">
        <f t="shared" si="237"/>
        <v>0</v>
      </c>
      <c r="P295" s="202">
        <f t="shared" si="237"/>
        <v>0</v>
      </c>
      <c r="Q295" s="271">
        <f t="shared" si="222"/>
        <v>1</v>
      </c>
    </row>
    <row r="296" spans="1:17" s="276" customFormat="1" x14ac:dyDescent="0.2">
      <c r="A296" s="279" t="s">
        <v>94</v>
      </c>
      <c r="B296" s="207" t="s">
        <v>169</v>
      </c>
      <c r="C296" s="207" t="s">
        <v>179</v>
      </c>
      <c r="D296" s="207" t="s">
        <v>172</v>
      </c>
      <c r="E296" s="207" t="s">
        <v>477</v>
      </c>
      <c r="F296" s="207" t="s">
        <v>290</v>
      </c>
      <c r="G296" s="203">
        <v>725730</v>
      </c>
      <c r="H296" s="199"/>
      <c r="I296" s="199"/>
      <c r="J296" s="199">
        <v>2643</v>
      </c>
      <c r="K296" s="199"/>
      <c r="L296" s="199"/>
      <c r="M296" s="199"/>
      <c r="N296" s="203">
        <f t="shared" si="238"/>
        <v>728373</v>
      </c>
      <c r="O296" s="203">
        <v>0</v>
      </c>
      <c r="P296" s="203">
        <f>O296</f>
        <v>0</v>
      </c>
      <c r="Q296" s="271">
        <f t="shared" si="222"/>
        <v>1</v>
      </c>
    </row>
    <row r="297" spans="1:17" ht="25.5" x14ac:dyDescent="0.2">
      <c r="A297" s="278" t="s">
        <v>518</v>
      </c>
      <c r="B297" s="206" t="s">
        <v>169</v>
      </c>
      <c r="C297" s="206" t="s">
        <v>179</v>
      </c>
      <c r="D297" s="206" t="s">
        <v>172</v>
      </c>
      <c r="E297" s="206" t="s">
        <v>478</v>
      </c>
      <c r="F297" s="206"/>
      <c r="G297" s="202">
        <f t="shared" si="236"/>
        <v>2474910</v>
      </c>
      <c r="H297" s="198">
        <f t="shared" si="236"/>
        <v>0</v>
      </c>
      <c r="I297" s="198">
        <f t="shared" si="236"/>
        <v>0</v>
      </c>
      <c r="J297" s="198">
        <f t="shared" si="236"/>
        <v>0</v>
      </c>
      <c r="K297" s="198">
        <f t="shared" si="236"/>
        <v>0</v>
      </c>
      <c r="L297" s="198">
        <f t="shared" si="236"/>
        <v>0</v>
      </c>
      <c r="M297" s="198">
        <f t="shared" si="236"/>
        <v>0</v>
      </c>
      <c r="N297" s="202">
        <f t="shared" ref="N297:N299" si="239">G297+H297+I297+J297+K297+L297+M297</f>
        <v>2474910</v>
      </c>
      <c r="O297" s="202">
        <f t="shared" si="237"/>
        <v>0</v>
      </c>
      <c r="P297" s="202">
        <f t="shared" si="237"/>
        <v>0</v>
      </c>
      <c r="Q297" s="271">
        <f t="shared" si="222"/>
        <v>1</v>
      </c>
    </row>
    <row r="298" spans="1:17" ht="25.5" x14ac:dyDescent="0.2">
      <c r="A298" s="278" t="s">
        <v>93</v>
      </c>
      <c r="B298" s="206" t="s">
        <v>169</v>
      </c>
      <c r="C298" s="206" t="s">
        <v>179</v>
      </c>
      <c r="D298" s="206" t="s">
        <v>172</v>
      </c>
      <c r="E298" s="206" t="s">
        <v>478</v>
      </c>
      <c r="F298" s="206" t="s">
        <v>289</v>
      </c>
      <c r="G298" s="202">
        <f t="shared" si="236"/>
        <v>2474910</v>
      </c>
      <c r="H298" s="198">
        <f t="shared" si="236"/>
        <v>0</v>
      </c>
      <c r="I298" s="198">
        <f t="shared" si="236"/>
        <v>0</v>
      </c>
      <c r="J298" s="198">
        <f t="shared" si="236"/>
        <v>0</v>
      </c>
      <c r="K298" s="198">
        <f t="shared" si="236"/>
        <v>0</v>
      </c>
      <c r="L298" s="198">
        <f t="shared" si="236"/>
        <v>0</v>
      </c>
      <c r="M298" s="198">
        <f t="shared" si="236"/>
        <v>0</v>
      </c>
      <c r="N298" s="202">
        <f t="shared" si="239"/>
        <v>2474910</v>
      </c>
      <c r="O298" s="202">
        <f t="shared" si="237"/>
        <v>0</v>
      </c>
      <c r="P298" s="202">
        <f t="shared" si="237"/>
        <v>0</v>
      </c>
      <c r="Q298" s="271">
        <f t="shared" si="222"/>
        <v>1</v>
      </c>
    </row>
    <row r="299" spans="1:17" s="276" customFormat="1" x14ac:dyDescent="0.2">
      <c r="A299" s="279" t="s">
        <v>94</v>
      </c>
      <c r="B299" s="207" t="s">
        <v>169</v>
      </c>
      <c r="C299" s="207" t="s">
        <v>179</v>
      </c>
      <c r="D299" s="207" t="s">
        <v>172</v>
      </c>
      <c r="E299" s="207" t="s">
        <v>478</v>
      </c>
      <c r="F299" s="207" t="s">
        <v>290</v>
      </c>
      <c r="G299" s="203">
        <v>2474910</v>
      </c>
      <c r="H299" s="199"/>
      <c r="I299" s="199"/>
      <c r="J299" s="199"/>
      <c r="K299" s="199"/>
      <c r="L299" s="199"/>
      <c r="M299" s="199"/>
      <c r="N299" s="203">
        <f t="shared" si="239"/>
        <v>2474910</v>
      </c>
      <c r="O299" s="203">
        <v>0</v>
      </c>
      <c r="P299" s="203">
        <f>O299</f>
        <v>0</v>
      </c>
      <c r="Q299" s="271">
        <f t="shared" si="222"/>
        <v>1</v>
      </c>
    </row>
    <row r="300" spans="1:17" s="4" customFormat="1" ht="38.25" x14ac:dyDescent="0.2">
      <c r="A300" s="16" t="s">
        <v>586</v>
      </c>
      <c r="B300" s="17" t="s">
        <v>169</v>
      </c>
      <c r="C300" s="17" t="s">
        <v>179</v>
      </c>
      <c r="D300" s="17" t="s">
        <v>172</v>
      </c>
      <c r="E300" s="17" t="s">
        <v>587</v>
      </c>
      <c r="F300" s="17"/>
      <c r="G300" s="5">
        <f t="shared" ref="G300:M301" si="240">G301</f>
        <v>0</v>
      </c>
      <c r="H300" s="5">
        <f t="shared" si="240"/>
        <v>0</v>
      </c>
      <c r="I300" s="5">
        <f t="shared" si="240"/>
        <v>0</v>
      </c>
      <c r="J300" s="5">
        <f t="shared" si="240"/>
        <v>1315972</v>
      </c>
      <c r="K300" s="5">
        <f t="shared" si="240"/>
        <v>0</v>
      </c>
      <c r="L300" s="5">
        <f t="shared" si="240"/>
        <v>0</v>
      </c>
      <c r="M300" s="5">
        <f t="shared" si="240"/>
        <v>0</v>
      </c>
      <c r="N300" s="5">
        <f t="shared" si="209"/>
        <v>1315972</v>
      </c>
      <c r="O300" s="5">
        <f t="shared" ref="O300:P301" si="241">O301</f>
        <v>0</v>
      </c>
      <c r="P300" s="5">
        <f t="shared" si="241"/>
        <v>0</v>
      </c>
      <c r="Q300" s="271">
        <f t="shared" si="222"/>
        <v>1</v>
      </c>
    </row>
    <row r="301" spans="1:17" s="4" customFormat="1" ht="25.5" x14ac:dyDescent="0.2">
      <c r="A301" s="16" t="s">
        <v>93</v>
      </c>
      <c r="B301" s="17" t="s">
        <v>169</v>
      </c>
      <c r="C301" s="17" t="s">
        <v>179</v>
      </c>
      <c r="D301" s="17" t="s">
        <v>172</v>
      </c>
      <c r="E301" s="17" t="s">
        <v>587</v>
      </c>
      <c r="F301" s="17" t="s">
        <v>289</v>
      </c>
      <c r="G301" s="5">
        <f t="shared" si="240"/>
        <v>0</v>
      </c>
      <c r="H301" s="5">
        <f t="shared" si="240"/>
        <v>0</v>
      </c>
      <c r="I301" s="5">
        <f t="shared" si="240"/>
        <v>0</v>
      </c>
      <c r="J301" s="5">
        <f t="shared" si="240"/>
        <v>1315972</v>
      </c>
      <c r="K301" s="5">
        <f t="shared" si="240"/>
        <v>0</v>
      </c>
      <c r="L301" s="5">
        <f t="shared" si="240"/>
        <v>0</v>
      </c>
      <c r="M301" s="5">
        <f t="shared" si="240"/>
        <v>0</v>
      </c>
      <c r="N301" s="5">
        <f t="shared" si="209"/>
        <v>1315972</v>
      </c>
      <c r="O301" s="5">
        <f t="shared" si="241"/>
        <v>0</v>
      </c>
      <c r="P301" s="5">
        <f t="shared" si="241"/>
        <v>0</v>
      </c>
      <c r="Q301" s="271">
        <f t="shared" si="222"/>
        <v>1</v>
      </c>
    </row>
    <row r="302" spans="1:17" s="8" customFormat="1" x14ac:dyDescent="0.2">
      <c r="A302" s="18" t="s">
        <v>94</v>
      </c>
      <c r="B302" s="19" t="s">
        <v>169</v>
      </c>
      <c r="C302" s="19" t="s">
        <v>179</v>
      </c>
      <c r="D302" s="19" t="s">
        <v>172</v>
      </c>
      <c r="E302" s="19" t="s">
        <v>587</v>
      </c>
      <c r="F302" s="19" t="s">
        <v>290</v>
      </c>
      <c r="G302" s="6">
        <v>0</v>
      </c>
      <c r="H302" s="6"/>
      <c r="I302" s="6"/>
      <c r="J302" s="6">
        <f>1315972</f>
        <v>1315972</v>
      </c>
      <c r="K302" s="6"/>
      <c r="L302" s="6"/>
      <c r="M302" s="6"/>
      <c r="N302" s="6">
        <f t="shared" si="209"/>
        <v>1315972</v>
      </c>
      <c r="O302" s="6">
        <v>0</v>
      </c>
      <c r="P302" s="6">
        <f>O302</f>
        <v>0</v>
      </c>
      <c r="Q302" s="271">
        <f t="shared" si="222"/>
        <v>1</v>
      </c>
    </row>
    <row r="303" spans="1:17" s="4" customFormat="1" ht="51.75" customHeight="1" x14ac:dyDescent="0.2">
      <c r="A303" s="185" t="s">
        <v>585</v>
      </c>
      <c r="B303" s="17" t="s">
        <v>169</v>
      </c>
      <c r="C303" s="17" t="s">
        <v>179</v>
      </c>
      <c r="D303" s="17" t="s">
        <v>172</v>
      </c>
      <c r="E303" s="17" t="s">
        <v>536</v>
      </c>
      <c r="F303" s="17"/>
      <c r="G303" s="5">
        <f t="shared" ref="G303:M322" si="242">G304</f>
        <v>0</v>
      </c>
      <c r="H303" s="314">
        <f t="shared" si="242"/>
        <v>26923.46</v>
      </c>
      <c r="I303" s="5">
        <f t="shared" si="242"/>
        <v>0</v>
      </c>
      <c r="J303" s="5">
        <f t="shared" si="242"/>
        <v>-19538.46</v>
      </c>
      <c r="K303" s="5">
        <f t="shared" si="242"/>
        <v>0</v>
      </c>
      <c r="L303" s="5">
        <f t="shared" si="242"/>
        <v>0</v>
      </c>
      <c r="M303" s="5">
        <f t="shared" si="242"/>
        <v>0</v>
      </c>
      <c r="N303" s="5">
        <f t="shared" si="209"/>
        <v>7385</v>
      </c>
      <c r="O303" s="5">
        <f t="shared" ref="O303:P322" si="243">O304</f>
        <v>0</v>
      </c>
      <c r="P303" s="5">
        <f t="shared" si="243"/>
        <v>0</v>
      </c>
      <c r="Q303" s="271">
        <f t="shared" si="222"/>
        <v>1</v>
      </c>
    </row>
    <row r="304" spans="1:17" s="4" customFormat="1" ht="25.5" x14ac:dyDescent="0.2">
      <c r="A304" s="185" t="s">
        <v>93</v>
      </c>
      <c r="B304" s="17" t="s">
        <v>169</v>
      </c>
      <c r="C304" s="17" t="s">
        <v>179</v>
      </c>
      <c r="D304" s="17" t="s">
        <v>172</v>
      </c>
      <c r="E304" s="17" t="s">
        <v>536</v>
      </c>
      <c r="F304" s="17" t="s">
        <v>289</v>
      </c>
      <c r="G304" s="5">
        <f t="shared" si="242"/>
        <v>0</v>
      </c>
      <c r="H304" s="314">
        <f t="shared" si="242"/>
        <v>26923.46</v>
      </c>
      <c r="I304" s="5">
        <f t="shared" si="242"/>
        <v>0</v>
      </c>
      <c r="J304" s="5">
        <f t="shared" si="242"/>
        <v>-19538.46</v>
      </c>
      <c r="K304" s="5">
        <f t="shared" si="242"/>
        <v>0</v>
      </c>
      <c r="L304" s="5">
        <f t="shared" si="242"/>
        <v>0</v>
      </c>
      <c r="M304" s="5">
        <f t="shared" si="242"/>
        <v>0</v>
      </c>
      <c r="N304" s="5">
        <f t="shared" si="209"/>
        <v>7385</v>
      </c>
      <c r="O304" s="5">
        <f t="shared" si="243"/>
        <v>0</v>
      </c>
      <c r="P304" s="5">
        <f t="shared" si="243"/>
        <v>0</v>
      </c>
      <c r="Q304" s="271">
        <f t="shared" si="222"/>
        <v>1</v>
      </c>
    </row>
    <row r="305" spans="1:17" s="8" customFormat="1" x14ac:dyDescent="0.2">
      <c r="A305" s="187" t="s">
        <v>94</v>
      </c>
      <c r="B305" s="19" t="s">
        <v>169</v>
      </c>
      <c r="C305" s="19" t="s">
        <v>179</v>
      </c>
      <c r="D305" s="19" t="s">
        <v>172</v>
      </c>
      <c r="E305" s="19" t="s">
        <v>536</v>
      </c>
      <c r="F305" s="19" t="s">
        <v>290</v>
      </c>
      <c r="G305" s="6">
        <v>0</v>
      </c>
      <c r="H305" s="315">
        <v>26923.46</v>
      </c>
      <c r="I305" s="6"/>
      <c r="J305" s="6">
        <f>-21.73-19516.73</f>
        <v>-19538.46</v>
      </c>
      <c r="K305" s="6"/>
      <c r="L305" s="6"/>
      <c r="M305" s="6"/>
      <c r="N305" s="6">
        <f>G305+H305+I305+J305+K305+L305+M305</f>
        <v>7385</v>
      </c>
      <c r="O305" s="6">
        <v>0</v>
      </c>
      <c r="P305" s="6">
        <f>O305</f>
        <v>0</v>
      </c>
      <c r="Q305" s="271">
        <f t="shared" si="222"/>
        <v>1</v>
      </c>
    </row>
    <row r="306" spans="1:17" s="4" customFormat="1" ht="51.75" customHeight="1" x14ac:dyDescent="0.2">
      <c r="A306" s="185" t="s">
        <v>584</v>
      </c>
      <c r="B306" s="17" t="s">
        <v>169</v>
      </c>
      <c r="C306" s="17" t="s">
        <v>179</v>
      </c>
      <c r="D306" s="17" t="s">
        <v>172</v>
      </c>
      <c r="E306" s="17" t="s">
        <v>256</v>
      </c>
      <c r="F306" s="17"/>
      <c r="G306" s="5">
        <f t="shared" si="242"/>
        <v>0</v>
      </c>
      <c r="H306" s="314">
        <f t="shared" si="242"/>
        <v>0</v>
      </c>
      <c r="I306" s="5">
        <f t="shared" si="242"/>
        <v>0</v>
      </c>
      <c r="J306" s="5">
        <f t="shared" si="242"/>
        <v>19516.73</v>
      </c>
      <c r="K306" s="5">
        <f t="shared" si="242"/>
        <v>0</v>
      </c>
      <c r="L306" s="5">
        <f t="shared" si="242"/>
        <v>0</v>
      </c>
      <c r="M306" s="5">
        <f t="shared" si="242"/>
        <v>0</v>
      </c>
      <c r="N306" s="5">
        <f t="shared" ref="N306:N307" si="244">G306+H306+I306+J306+K306+L306+M306</f>
        <v>19516.73</v>
      </c>
      <c r="O306" s="5">
        <f t="shared" si="243"/>
        <v>0</v>
      </c>
      <c r="P306" s="5">
        <f t="shared" si="243"/>
        <v>0</v>
      </c>
      <c r="Q306" s="271">
        <f t="shared" ref="Q306:Q308" si="245">IF(SUM(G306:P306)&gt;0,1," ")</f>
        <v>1</v>
      </c>
    </row>
    <row r="307" spans="1:17" s="4" customFormat="1" ht="25.5" x14ac:dyDescent="0.2">
      <c r="A307" s="185" t="s">
        <v>93</v>
      </c>
      <c r="B307" s="17" t="s">
        <v>169</v>
      </c>
      <c r="C307" s="17" t="s">
        <v>179</v>
      </c>
      <c r="D307" s="17" t="s">
        <v>172</v>
      </c>
      <c r="E307" s="17" t="s">
        <v>256</v>
      </c>
      <c r="F307" s="17" t="s">
        <v>289</v>
      </c>
      <c r="G307" s="5">
        <f t="shared" si="242"/>
        <v>0</v>
      </c>
      <c r="H307" s="314">
        <f t="shared" si="242"/>
        <v>0</v>
      </c>
      <c r="I307" s="5">
        <f t="shared" si="242"/>
        <v>0</v>
      </c>
      <c r="J307" s="5">
        <f t="shared" si="242"/>
        <v>19516.73</v>
      </c>
      <c r="K307" s="5">
        <f t="shared" si="242"/>
        <v>0</v>
      </c>
      <c r="L307" s="5">
        <f t="shared" si="242"/>
        <v>0</v>
      </c>
      <c r="M307" s="5">
        <f t="shared" si="242"/>
        <v>0</v>
      </c>
      <c r="N307" s="5">
        <f t="shared" si="244"/>
        <v>19516.73</v>
      </c>
      <c r="O307" s="5">
        <f t="shared" si="243"/>
        <v>0</v>
      </c>
      <c r="P307" s="5">
        <f t="shared" si="243"/>
        <v>0</v>
      </c>
      <c r="Q307" s="271">
        <f t="shared" si="245"/>
        <v>1</v>
      </c>
    </row>
    <row r="308" spans="1:17" s="8" customFormat="1" x14ac:dyDescent="0.2">
      <c r="A308" s="187" t="s">
        <v>94</v>
      </c>
      <c r="B308" s="19" t="s">
        <v>169</v>
      </c>
      <c r="C308" s="19" t="s">
        <v>179</v>
      </c>
      <c r="D308" s="19" t="s">
        <v>172</v>
      </c>
      <c r="E308" s="19" t="s">
        <v>256</v>
      </c>
      <c r="F308" s="19" t="s">
        <v>290</v>
      </c>
      <c r="G308" s="6">
        <v>0</v>
      </c>
      <c r="H308" s="315"/>
      <c r="I308" s="6"/>
      <c r="J308" s="6">
        <v>19516.73</v>
      </c>
      <c r="K308" s="6"/>
      <c r="L308" s="6"/>
      <c r="M308" s="6"/>
      <c r="N308" s="6">
        <f>G308+H308+I308+J308+K308+L308+M308</f>
        <v>19516.73</v>
      </c>
      <c r="O308" s="6">
        <v>0</v>
      </c>
      <c r="P308" s="6">
        <f>O308</f>
        <v>0</v>
      </c>
      <c r="Q308" s="271">
        <f t="shared" si="245"/>
        <v>1</v>
      </c>
    </row>
    <row r="309" spans="1:17" s="4" customFormat="1" ht="54.75" customHeight="1" x14ac:dyDescent="0.2">
      <c r="A309" s="185" t="s">
        <v>542</v>
      </c>
      <c r="B309" s="17" t="s">
        <v>169</v>
      </c>
      <c r="C309" s="17" t="s">
        <v>179</v>
      </c>
      <c r="D309" s="17" t="s">
        <v>172</v>
      </c>
      <c r="E309" s="17" t="s">
        <v>256</v>
      </c>
      <c r="F309" s="17"/>
      <c r="G309" s="5">
        <f t="shared" si="242"/>
        <v>0</v>
      </c>
      <c r="H309" s="314">
        <f t="shared" si="242"/>
        <v>5850</v>
      </c>
      <c r="I309" s="5">
        <f t="shared" si="242"/>
        <v>0</v>
      </c>
      <c r="J309" s="5">
        <f t="shared" si="242"/>
        <v>0</v>
      </c>
      <c r="K309" s="5">
        <f t="shared" si="242"/>
        <v>0</v>
      </c>
      <c r="L309" s="5">
        <f t="shared" si="242"/>
        <v>0</v>
      </c>
      <c r="M309" s="5">
        <f t="shared" si="242"/>
        <v>0</v>
      </c>
      <c r="N309" s="5">
        <f t="shared" ref="N309:N314" si="246">G309+H309+I309+J309+K309+L309+M309</f>
        <v>5850</v>
      </c>
      <c r="O309" s="5">
        <f t="shared" si="243"/>
        <v>0</v>
      </c>
      <c r="P309" s="5">
        <f t="shared" si="243"/>
        <v>0</v>
      </c>
      <c r="Q309" s="271">
        <f t="shared" si="222"/>
        <v>1</v>
      </c>
    </row>
    <row r="310" spans="1:17" s="4" customFormat="1" ht="25.5" x14ac:dyDescent="0.2">
      <c r="A310" s="185" t="s">
        <v>93</v>
      </c>
      <c r="B310" s="17" t="s">
        <v>169</v>
      </c>
      <c r="C310" s="17" t="s">
        <v>179</v>
      </c>
      <c r="D310" s="17" t="s">
        <v>172</v>
      </c>
      <c r="E310" s="17" t="s">
        <v>256</v>
      </c>
      <c r="F310" s="17" t="s">
        <v>289</v>
      </c>
      <c r="G310" s="5">
        <f t="shared" si="242"/>
        <v>0</v>
      </c>
      <c r="H310" s="314">
        <f t="shared" si="242"/>
        <v>5850</v>
      </c>
      <c r="I310" s="5">
        <f t="shared" si="242"/>
        <v>0</v>
      </c>
      <c r="J310" s="5">
        <f t="shared" si="242"/>
        <v>0</v>
      </c>
      <c r="K310" s="5">
        <f t="shared" si="242"/>
        <v>0</v>
      </c>
      <c r="L310" s="5">
        <f t="shared" si="242"/>
        <v>0</v>
      </c>
      <c r="M310" s="5">
        <f t="shared" si="242"/>
        <v>0</v>
      </c>
      <c r="N310" s="5">
        <f t="shared" si="246"/>
        <v>5850</v>
      </c>
      <c r="O310" s="5">
        <f t="shared" si="243"/>
        <v>0</v>
      </c>
      <c r="P310" s="5">
        <f t="shared" si="243"/>
        <v>0</v>
      </c>
      <c r="Q310" s="271">
        <f t="shared" si="222"/>
        <v>1</v>
      </c>
    </row>
    <row r="311" spans="1:17" s="8" customFormat="1" x14ac:dyDescent="0.2">
      <c r="A311" s="187" t="s">
        <v>94</v>
      </c>
      <c r="B311" s="19" t="s">
        <v>169</v>
      </c>
      <c r="C311" s="19" t="s">
        <v>179</v>
      </c>
      <c r="D311" s="19" t="s">
        <v>172</v>
      </c>
      <c r="E311" s="19" t="s">
        <v>256</v>
      </c>
      <c r="F311" s="19" t="s">
        <v>290</v>
      </c>
      <c r="G311" s="6">
        <v>0</v>
      </c>
      <c r="H311" s="315">
        <v>5850</v>
      </c>
      <c r="I311" s="6"/>
      <c r="J311" s="6"/>
      <c r="K311" s="6"/>
      <c r="L311" s="6"/>
      <c r="M311" s="6"/>
      <c r="N311" s="6">
        <f t="shared" si="246"/>
        <v>5850</v>
      </c>
      <c r="O311" s="6">
        <v>0</v>
      </c>
      <c r="P311" s="6">
        <f>O311</f>
        <v>0</v>
      </c>
      <c r="Q311" s="271">
        <f t="shared" si="222"/>
        <v>1</v>
      </c>
    </row>
    <row r="312" spans="1:17" s="4" customFormat="1" ht="69.75" customHeight="1" x14ac:dyDescent="0.2">
      <c r="A312" s="185" t="s">
        <v>568</v>
      </c>
      <c r="B312" s="17" t="s">
        <v>169</v>
      </c>
      <c r="C312" s="17" t="s">
        <v>179</v>
      </c>
      <c r="D312" s="17" t="s">
        <v>172</v>
      </c>
      <c r="E312" s="17" t="s">
        <v>564</v>
      </c>
      <c r="F312" s="17"/>
      <c r="G312" s="5">
        <f t="shared" si="242"/>
        <v>0</v>
      </c>
      <c r="H312" s="314">
        <f t="shared" si="242"/>
        <v>0</v>
      </c>
      <c r="I312" s="202">
        <f t="shared" si="242"/>
        <v>3000</v>
      </c>
      <c r="J312" s="5">
        <f t="shared" si="242"/>
        <v>0</v>
      </c>
      <c r="K312" s="5">
        <f t="shared" si="242"/>
        <v>0</v>
      </c>
      <c r="L312" s="5">
        <f t="shared" si="242"/>
        <v>0</v>
      </c>
      <c r="M312" s="5">
        <f t="shared" si="242"/>
        <v>0</v>
      </c>
      <c r="N312" s="5">
        <f t="shared" si="246"/>
        <v>3000</v>
      </c>
      <c r="O312" s="5">
        <f t="shared" si="243"/>
        <v>0</v>
      </c>
      <c r="P312" s="5">
        <f t="shared" si="243"/>
        <v>0</v>
      </c>
      <c r="Q312" s="271">
        <f t="shared" ref="Q312:Q314" si="247">IF(SUM(G312:P312)&gt;0,1," ")</f>
        <v>1</v>
      </c>
    </row>
    <row r="313" spans="1:17" s="4" customFormat="1" ht="25.5" x14ac:dyDescent="0.2">
      <c r="A313" s="185" t="s">
        <v>93</v>
      </c>
      <c r="B313" s="17" t="s">
        <v>169</v>
      </c>
      <c r="C313" s="17" t="s">
        <v>179</v>
      </c>
      <c r="D313" s="17" t="s">
        <v>172</v>
      </c>
      <c r="E313" s="17" t="s">
        <v>564</v>
      </c>
      <c r="F313" s="17" t="s">
        <v>289</v>
      </c>
      <c r="G313" s="5">
        <f t="shared" si="242"/>
        <v>0</v>
      </c>
      <c r="H313" s="314">
        <f t="shared" si="242"/>
        <v>0</v>
      </c>
      <c r="I313" s="202">
        <f t="shared" si="242"/>
        <v>3000</v>
      </c>
      <c r="J313" s="5">
        <f t="shared" si="242"/>
        <v>0</v>
      </c>
      <c r="K313" s="5">
        <f t="shared" si="242"/>
        <v>0</v>
      </c>
      <c r="L313" s="5">
        <f t="shared" si="242"/>
        <v>0</v>
      </c>
      <c r="M313" s="5">
        <f t="shared" si="242"/>
        <v>0</v>
      </c>
      <c r="N313" s="5">
        <f t="shared" si="246"/>
        <v>3000</v>
      </c>
      <c r="O313" s="5">
        <f t="shared" si="243"/>
        <v>0</v>
      </c>
      <c r="P313" s="5">
        <f t="shared" si="243"/>
        <v>0</v>
      </c>
      <c r="Q313" s="271">
        <f t="shared" si="247"/>
        <v>1</v>
      </c>
    </row>
    <row r="314" spans="1:17" s="8" customFormat="1" x14ac:dyDescent="0.2">
      <c r="A314" s="187" t="s">
        <v>94</v>
      </c>
      <c r="B314" s="19" t="s">
        <v>169</v>
      </c>
      <c r="C314" s="19" t="s">
        <v>179</v>
      </c>
      <c r="D314" s="19" t="s">
        <v>172</v>
      </c>
      <c r="E314" s="19" t="s">
        <v>564</v>
      </c>
      <c r="F314" s="19" t="s">
        <v>290</v>
      </c>
      <c r="G314" s="6">
        <v>0</v>
      </c>
      <c r="H314" s="315">
        <v>0</v>
      </c>
      <c r="I314" s="203">
        <v>3000</v>
      </c>
      <c r="J314" s="6"/>
      <c r="K314" s="6"/>
      <c r="L314" s="6"/>
      <c r="M314" s="6"/>
      <c r="N314" s="6">
        <f t="shared" si="246"/>
        <v>3000</v>
      </c>
      <c r="O314" s="6">
        <v>0</v>
      </c>
      <c r="P314" s="6">
        <f>O314</f>
        <v>0</v>
      </c>
      <c r="Q314" s="271">
        <f t="shared" si="247"/>
        <v>1</v>
      </c>
    </row>
    <row r="315" spans="1:17" s="4" customFormat="1" ht="60" customHeight="1" x14ac:dyDescent="0.2">
      <c r="A315" s="185" t="s">
        <v>592</v>
      </c>
      <c r="B315" s="17" t="s">
        <v>169</v>
      </c>
      <c r="C315" s="17" t="s">
        <v>179</v>
      </c>
      <c r="D315" s="17" t="s">
        <v>172</v>
      </c>
      <c r="E315" s="17" t="s">
        <v>564</v>
      </c>
      <c r="F315" s="17"/>
      <c r="G315" s="5">
        <f t="shared" si="242"/>
        <v>0</v>
      </c>
      <c r="H315" s="314">
        <f t="shared" si="242"/>
        <v>0</v>
      </c>
      <c r="I315" s="202">
        <f t="shared" si="242"/>
        <v>0</v>
      </c>
      <c r="J315" s="5">
        <f t="shared" si="242"/>
        <v>150000</v>
      </c>
      <c r="K315" s="5">
        <f t="shared" si="242"/>
        <v>0</v>
      </c>
      <c r="L315" s="5">
        <f t="shared" si="242"/>
        <v>0</v>
      </c>
      <c r="M315" s="5">
        <f t="shared" si="242"/>
        <v>0</v>
      </c>
      <c r="N315" s="5">
        <f t="shared" ref="N315:N317" si="248">G315+H315+I315+J315+K315+L315+M315</f>
        <v>150000</v>
      </c>
      <c r="O315" s="5">
        <f t="shared" si="243"/>
        <v>0</v>
      </c>
      <c r="P315" s="5">
        <f t="shared" si="243"/>
        <v>0</v>
      </c>
      <c r="Q315" s="271">
        <f t="shared" ref="Q315:Q317" si="249">IF(SUM(G315:P315)&gt;0,1," ")</f>
        <v>1</v>
      </c>
    </row>
    <row r="316" spans="1:17" s="4" customFormat="1" ht="25.5" x14ac:dyDescent="0.2">
      <c r="A316" s="185" t="s">
        <v>93</v>
      </c>
      <c r="B316" s="17" t="s">
        <v>169</v>
      </c>
      <c r="C316" s="17" t="s">
        <v>179</v>
      </c>
      <c r="D316" s="17" t="s">
        <v>172</v>
      </c>
      <c r="E316" s="17" t="s">
        <v>564</v>
      </c>
      <c r="F316" s="17" t="s">
        <v>289</v>
      </c>
      <c r="G316" s="5">
        <f t="shared" si="242"/>
        <v>0</v>
      </c>
      <c r="H316" s="314">
        <f t="shared" si="242"/>
        <v>0</v>
      </c>
      <c r="I316" s="202">
        <f t="shared" si="242"/>
        <v>0</v>
      </c>
      <c r="J316" s="5">
        <f t="shared" si="242"/>
        <v>150000</v>
      </c>
      <c r="K316" s="5">
        <f t="shared" si="242"/>
        <v>0</v>
      </c>
      <c r="L316" s="5">
        <f t="shared" si="242"/>
        <v>0</v>
      </c>
      <c r="M316" s="5">
        <f t="shared" si="242"/>
        <v>0</v>
      </c>
      <c r="N316" s="5">
        <f t="shared" si="248"/>
        <v>150000</v>
      </c>
      <c r="O316" s="5">
        <f t="shared" si="243"/>
        <v>0</v>
      </c>
      <c r="P316" s="5">
        <f t="shared" si="243"/>
        <v>0</v>
      </c>
      <c r="Q316" s="271">
        <f t="shared" si="249"/>
        <v>1</v>
      </c>
    </row>
    <row r="317" spans="1:17" s="8" customFormat="1" x14ac:dyDescent="0.2">
      <c r="A317" s="187" t="s">
        <v>94</v>
      </c>
      <c r="B317" s="19" t="s">
        <v>169</v>
      </c>
      <c r="C317" s="19" t="s">
        <v>179</v>
      </c>
      <c r="D317" s="19" t="s">
        <v>172</v>
      </c>
      <c r="E317" s="19" t="s">
        <v>564</v>
      </c>
      <c r="F317" s="19" t="s">
        <v>290</v>
      </c>
      <c r="G317" s="6">
        <v>0</v>
      </c>
      <c r="H317" s="315">
        <v>0</v>
      </c>
      <c r="I317" s="203"/>
      <c r="J317" s="6">
        <v>150000</v>
      </c>
      <c r="K317" s="6"/>
      <c r="L317" s="6"/>
      <c r="M317" s="6"/>
      <c r="N317" s="6">
        <f t="shared" si="248"/>
        <v>150000</v>
      </c>
      <c r="O317" s="6">
        <v>0</v>
      </c>
      <c r="P317" s="6">
        <f>O317</f>
        <v>0</v>
      </c>
      <c r="Q317" s="271">
        <f t="shared" si="249"/>
        <v>1</v>
      </c>
    </row>
    <row r="318" spans="1:17" s="4" customFormat="1" ht="66.75" customHeight="1" x14ac:dyDescent="0.2">
      <c r="A318" s="185" t="s">
        <v>543</v>
      </c>
      <c r="B318" s="17" t="s">
        <v>169</v>
      </c>
      <c r="C318" s="17" t="s">
        <v>179</v>
      </c>
      <c r="D318" s="17" t="s">
        <v>172</v>
      </c>
      <c r="E318" s="17" t="s">
        <v>537</v>
      </c>
      <c r="F318" s="17"/>
      <c r="G318" s="5">
        <f t="shared" si="242"/>
        <v>0</v>
      </c>
      <c r="H318" s="314">
        <f t="shared" si="242"/>
        <v>118615.4</v>
      </c>
      <c r="I318" s="5">
        <f t="shared" si="242"/>
        <v>0</v>
      </c>
      <c r="J318" s="5">
        <f t="shared" si="242"/>
        <v>21.71</v>
      </c>
      <c r="K318" s="5">
        <f t="shared" si="242"/>
        <v>0</v>
      </c>
      <c r="L318" s="5">
        <f t="shared" si="242"/>
        <v>0</v>
      </c>
      <c r="M318" s="5">
        <f t="shared" si="242"/>
        <v>0</v>
      </c>
      <c r="N318" s="5">
        <f t="shared" ref="N318:N320" si="250">G318+H318+I318+J318+K318+L318+M318</f>
        <v>118637.11</v>
      </c>
      <c r="O318" s="5">
        <f t="shared" si="243"/>
        <v>138615.38</v>
      </c>
      <c r="P318" s="5">
        <f t="shared" si="243"/>
        <v>138615.38</v>
      </c>
      <c r="Q318" s="271">
        <f t="shared" si="222"/>
        <v>1</v>
      </c>
    </row>
    <row r="319" spans="1:17" s="4" customFormat="1" ht="25.5" x14ac:dyDescent="0.2">
      <c r="A319" s="185" t="s">
        <v>93</v>
      </c>
      <c r="B319" s="17" t="s">
        <v>169</v>
      </c>
      <c r="C319" s="17" t="s">
        <v>179</v>
      </c>
      <c r="D319" s="17" t="s">
        <v>172</v>
      </c>
      <c r="E319" s="17" t="s">
        <v>537</v>
      </c>
      <c r="F319" s="17" t="s">
        <v>289</v>
      </c>
      <c r="G319" s="5">
        <f t="shared" si="242"/>
        <v>0</v>
      </c>
      <c r="H319" s="314">
        <f t="shared" si="242"/>
        <v>118615.4</v>
      </c>
      <c r="I319" s="5">
        <f t="shared" si="242"/>
        <v>0</v>
      </c>
      <c r="J319" s="5">
        <f t="shared" si="242"/>
        <v>21.71</v>
      </c>
      <c r="K319" s="5">
        <f t="shared" si="242"/>
        <v>0</v>
      </c>
      <c r="L319" s="5">
        <f t="shared" si="242"/>
        <v>0</v>
      </c>
      <c r="M319" s="5">
        <f t="shared" si="242"/>
        <v>0</v>
      </c>
      <c r="N319" s="5">
        <f t="shared" si="250"/>
        <v>118637.11</v>
      </c>
      <c r="O319" s="5">
        <f t="shared" si="243"/>
        <v>138615.38</v>
      </c>
      <c r="P319" s="5">
        <f t="shared" si="243"/>
        <v>138615.38</v>
      </c>
      <c r="Q319" s="271">
        <f t="shared" si="222"/>
        <v>1</v>
      </c>
    </row>
    <row r="320" spans="1:17" s="8" customFormat="1" x14ac:dyDescent="0.2">
      <c r="A320" s="187" t="s">
        <v>94</v>
      </c>
      <c r="B320" s="19" t="s">
        <v>169</v>
      </c>
      <c r="C320" s="19" t="s">
        <v>179</v>
      </c>
      <c r="D320" s="19" t="s">
        <v>172</v>
      </c>
      <c r="E320" s="19" t="s">
        <v>537</v>
      </c>
      <c r="F320" s="19" t="s">
        <v>290</v>
      </c>
      <c r="G320" s="6">
        <v>0</v>
      </c>
      <c r="H320" s="315">
        <v>118615.4</v>
      </c>
      <c r="I320" s="6"/>
      <c r="J320" s="6">
        <v>21.71</v>
      </c>
      <c r="K320" s="6"/>
      <c r="L320" s="6"/>
      <c r="M320" s="6"/>
      <c r="N320" s="6">
        <f t="shared" si="250"/>
        <v>118637.11</v>
      </c>
      <c r="O320" s="6">
        <v>138615.38</v>
      </c>
      <c r="P320" s="6">
        <f>O320</f>
        <v>138615.38</v>
      </c>
      <c r="Q320" s="271">
        <f t="shared" si="222"/>
        <v>1</v>
      </c>
    </row>
    <row r="321" spans="1:17" s="4" customFormat="1" ht="66.75" customHeight="1" x14ac:dyDescent="0.2">
      <c r="A321" s="185" t="s">
        <v>544</v>
      </c>
      <c r="B321" s="17" t="s">
        <v>169</v>
      </c>
      <c r="C321" s="17" t="s">
        <v>179</v>
      </c>
      <c r="D321" s="17" t="s">
        <v>172</v>
      </c>
      <c r="E321" s="17" t="s">
        <v>537</v>
      </c>
      <c r="F321" s="17"/>
      <c r="G321" s="5">
        <f t="shared" si="242"/>
        <v>0</v>
      </c>
      <c r="H321" s="314">
        <f t="shared" si="242"/>
        <v>30000</v>
      </c>
      <c r="I321" s="5">
        <f t="shared" si="242"/>
        <v>0</v>
      </c>
      <c r="J321" s="5">
        <f t="shared" si="242"/>
        <v>0</v>
      </c>
      <c r="K321" s="5">
        <f t="shared" si="242"/>
        <v>0</v>
      </c>
      <c r="L321" s="5">
        <f t="shared" si="242"/>
        <v>0</v>
      </c>
      <c r="M321" s="5">
        <f t="shared" si="242"/>
        <v>0</v>
      </c>
      <c r="N321" s="5">
        <f t="shared" ref="N321:N323" si="251">G321+H321+I321+J321+K321+L321+M321</f>
        <v>30000</v>
      </c>
      <c r="O321" s="5">
        <f t="shared" si="243"/>
        <v>35000</v>
      </c>
      <c r="P321" s="5">
        <f t="shared" si="243"/>
        <v>35000</v>
      </c>
      <c r="Q321" s="271">
        <f t="shared" si="222"/>
        <v>1</v>
      </c>
    </row>
    <row r="322" spans="1:17" s="4" customFormat="1" ht="25.5" x14ac:dyDescent="0.2">
      <c r="A322" s="185" t="s">
        <v>93</v>
      </c>
      <c r="B322" s="17" t="s">
        <v>169</v>
      </c>
      <c r="C322" s="17" t="s">
        <v>179</v>
      </c>
      <c r="D322" s="17" t="s">
        <v>172</v>
      </c>
      <c r="E322" s="17" t="s">
        <v>537</v>
      </c>
      <c r="F322" s="17" t="s">
        <v>289</v>
      </c>
      <c r="G322" s="5">
        <f t="shared" si="242"/>
        <v>0</v>
      </c>
      <c r="H322" s="314">
        <f t="shared" si="242"/>
        <v>30000</v>
      </c>
      <c r="I322" s="5">
        <f t="shared" si="242"/>
        <v>0</v>
      </c>
      <c r="J322" s="5">
        <f t="shared" si="242"/>
        <v>0</v>
      </c>
      <c r="K322" s="5">
        <f t="shared" si="242"/>
        <v>0</v>
      </c>
      <c r="L322" s="5">
        <f t="shared" si="242"/>
        <v>0</v>
      </c>
      <c r="M322" s="5">
        <f t="shared" si="242"/>
        <v>0</v>
      </c>
      <c r="N322" s="5">
        <f t="shared" si="251"/>
        <v>30000</v>
      </c>
      <c r="O322" s="5">
        <f t="shared" si="243"/>
        <v>35000</v>
      </c>
      <c r="P322" s="5">
        <f t="shared" si="243"/>
        <v>35000</v>
      </c>
      <c r="Q322" s="271">
        <f t="shared" si="222"/>
        <v>1</v>
      </c>
    </row>
    <row r="323" spans="1:17" s="8" customFormat="1" x14ac:dyDescent="0.2">
      <c r="A323" s="187" t="s">
        <v>94</v>
      </c>
      <c r="B323" s="19" t="s">
        <v>169</v>
      </c>
      <c r="C323" s="19" t="s">
        <v>179</v>
      </c>
      <c r="D323" s="19" t="s">
        <v>172</v>
      </c>
      <c r="E323" s="19" t="s">
        <v>537</v>
      </c>
      <c r="F323" s="19" t="s">
        <v>290</v>
      </c>
      <c r="G323" s="6">
        <v>0</v>
      </c>
      <c r="H323" s="315">
        <v>30000</v>
      </c>
      <c r="I323" s="6"/>
      <c r="J323" s="6"/>
      <c r="K323" s="6"/>
      <c r="L323" s="6"/>
      <c r="M323" s="6"/>
      <c r="N323" s="6">
        <f t="shared" si="251"/>
        <v>30000</v>
      </c>
      <c r="O323" s="6">
        <v>35000</v>
      </c>
      <c r="P323" s="6">
        <f>O323</f>
        <v>35000</v>
      </c>
      <c r="Q323" s="271">
        <f t="shared" si="222"/>
        <v>1</v>
      </c>
    </row>
    <row r="324" spans="1:17" ht="25.5" x14ac:dyDescent="0.2">
      <c r="A324" s="266" t="s">
        <v>147</v>
      </c>
      <c r="B324" s="267" t="s">
        <v>169</v>
      </c>
      <c r="C324" s="267" t="s">
        <v>179</v>
      </c>
      <c r="D324" s="267" t="s">
        <v>172</v>
      </c>
      <c r="E324" s="267" t="s">
        <v>245</v>
      </c>
      <c r="F324" s="267"/>
      <c r="G324" s="201">
        <f>G325</f>
        <v>20000</v>
      </c>
      <c r="H324" s="15">
        <f t="shared" ref="H324:M324" si="252">H325</f>
        <v>0</v>
      </c>
      <c r="I324" s="15">
        <f t="shared" si="252"/>
        <v>0</v>
      </c>
      <c r="J324" s="15">
        <f t="shared" si="252"/>
        <v>0</v>
      </c>
      <c r="K324" s="15">
        <f t="shared" si="252"/>
        <v>0</v>
      </c>
      <c r="L324" s="15">
        <f t="shared" si="252"/>
        <v>0</v>
      </c>
      <c r="M324" s="15">
        <f t="shared" si="252"/>
        <v>0</v>
      </c>
      <c r="N324" s="15">
        <f>G324+H324+I324+J324+K324+L324+M324</f>
        <v>20000</v>
      </c>
      <c r="O324" s="201">
        <f t="shared" ref="O324:P324" si="253">O325</f>
        <v>0</v>
      </c>
      <c r="P324" s="201">
        <f t="shared" si="253"/>
        <v>0</v>
      </c>
      <c r="Q324" s="271">
        <f t="shared" si="222"/>
        <v>1</v>
      </c>
    </row>
    <row r="325" spans="1:17" ht="25.5" x14ac:dyDescent="0.2">
      <c r="A325" s="197" t="s">
        <v>48</v>
      </c>
      <c r="B325" s="206" t="s">
        <v>169</v>
      </c>
      <c r="C325" s="206" t="s">
        <v>179</v>
      </c>
      <c r="D325" s="206" t="s">
        <v>172</v>
      </c>
      <c r="E325" s="206" t="s">
        <v>246</v>
      </c>
      <c r="F325" s="206"/>
      <c r="G325" s="202">
        <f t="shared" ref="G325:M325" si="254">G327</f>
        <v>20000</v>
      </c>
      <c r="H325" s="5">
        <f t="shared" si="254"/>
        <v>0</v>
      </c>
      <c r="I325" s="5">
        <f t="shared" si="254"/>
        <v>0</v>
      </c>
      <c r="J325" s="5">
        <f t="shared" si="254"/>
        <v>0</v>
      </c>
      <c r="K325" s="5">
        <f t="shared" si="254"/>
        <v>0</v>
      </c>
      <c r="L325" s="5">
        <f t="shared" si="254"/>
        <v>0</v>
      </c>
      <c r="M325" s="5">
        <f t="shared" si="254"/>
        <v>0</v>
      </c>
      <c r="N325" s="5">
        <f>G325+H325+I325+J325+K325+L325+M325</f>
        <v>20000</v>
      </c>
      <c r="O325" s="202">
        <f t="shared" ref="O325:P325" si="255">O327</f>
        <v>0</v>
      </c>
      <c r="P325" s="202">
        <f t="shared" si="255"/>
        <v>0</v>
      </c>
      <c r="Q325" s="271">
        <f t="shared" si="222"/>
        <v>1</v>
      </c>
    </row>
    <row r="326" spans="1:17" x14ac:dyDescent="0.2">
      <c r="A326" s="197" t="s">
        <v>460</v>
      </c>
      <c r="B326" s="206" t="s">
        <v>169</v>
      </c>
      <c r="C326" s="206" t="s">
        <v>179</v>
      </c>
      <c r="D326" s="206" t="s">
        <v>172</v>
      </c>
      <c r="E326" s="206" t="s">
        <v>246</v>
      </c>
      <c r="F326" s="206" t="s">
        <v>276</v>
      </c>
      <c r="G326" s="202">
        <f t="shared" ref="G326:M326" si="256">G327</f>
        <v>20000</v>
      </c>
      <c r="H326" s="5">
        <f t="shared" si="256"/>
        <v>0</v>
      </c>
      <c r="I326" s="5">
        <f t="shared" si="256"/>
        <v>0</v>
      </c>
      <c r="J326" s="5">
        <f t="shared" si="256"/>
        <v>0</v>
      </c>
      <c r="K326" s="5">
        <f t="shared" si="256"/>
        <v>0</v>
      </c>
      <c r="L326" s="5">
        <f t="shared" si="256"/>
        <v>0</v>
      </c>
      <c r="M326" s="5">
        <f t="shared" si="256"/>
        <v>0</v>
      </c>
      <c r="N326" s="5">
        <f>G326+H326+I326+J326+K326+L326+M326</f>
        <v>20000</v>
      </c>
      <c r="O326" s="202">
        <f>O327</f>
        <v>0</v>
      </c>
      <c r="P326" s="202">
        <f>P327</f>
        <v>0</v>
      </c>
      <c r="Q326" s="271">
        <f t="shared" si="222"/>
        <v>1</v>
      </c>
    </row>
    <row r="327" spans="1:17" s="276" customFormat="1" ht="25.5" x14ac:dyDescent="0.2">
      <c r="A327" s="268" t="s">
        <v>79</v>
      </c>
      <c r="B327" s="207" t="s">
        <v>169</v>
      </c>
      <c r="C327" s="207" t="s">
        <v>179</v>
      </c>
      <c r="D327" s="207" t="s">
        <v>172</v>
      </c>
      <c r="E327" s="207" t="s">
        <v>246</v>
      </c>
      <c r="F327" s="207" t="s">
        <v>277</v>
      </c>
      <c r="G327" s="203">
        <v>20000</v>
      </c>
      <c r="H327" s="6"/>
      <c r="I327" s="6"/>
      <c r="J327" s="6"/>
      <c r="K327" s="6"/>
      <c r="L327" s="6"/>
      <c r="M327" s="6"/>
      <c r="N327" s="6">
        <f>G327+H327+I327+J327+K327+L327+M327</f>
        <v>20000</v>
      </c>
      <c r="O327" s="203">
        <v>0</v>
      </c>
      <c r="P327" s="203">
        <f>O327</f>
        <v>0</v>
      </c>
      <c r="Q327" s="271">
        <f t="shared" si="222"/>
        <v>1</v>
      </c>
    </row>
    <row r="328" spans="1:17" x14ac:dyDescent="0.2">
      <c r="A328" s="266" t="s">
        <v>54</v>
      </c>
      <c r="B328" s="267" t="s">
        <v>169</v>
      </c>
      <c r="C328" s="267" t="s">
        <v>179</v>
      </c>
      <c r="D328" s="267" t="s">
        <v>175</v>
      </c>
      <c r="E328" s="267"/>
      <c r="F328" s="267"/>
      <c r="G328" s="201">
        <f>G329</f>
        <v>4718401.71</v>
      </c>
      <c r="H328" s="15">
        <f t="shared" ref="G328:M330" si="257">H329</f>
        <v>0</v>
      </c>
      <c r="I328" s="15">
        <f t="shared" si="257"/>
        <v>0</v>
      </c>
      <c r="J328" s="15">
        <f t="shared" si="257"/>
        <v>0</v>
      </c>
      <c r="K328" s="15">
        <f t="shared" si="257"/>
        <v>0</v>
      </c>
      <c r="L328" s="15">
        <f t="shared" si="257"/>
        <v>0</v>
      </c>
      <c r="M328" s="15">
        <f t="shared" si="257"/>
        <v>0</v>
      </c>
      <c r="N328" s="15">
        <f t="shared" si="209"/>
        <v>4718401.71</v>
      </c>
      <c r="O328" s="201">
        <f t="shared" ref="O328:P330" si="258">O329</f>
        <v>5118401.71</v>
      </c>
      <c r="P328" s="201">
        <f t="shared" si="258"/>
        <v>4918401.71</v>
      </c>
      <c r="Q328" s="271">
        <f t="shared" si="222"/>
        <v>1</v>
      </c>
    </row>
    <row r="329" spans="1:17" x14ac:dyDescent="0.2">
      <c r="A329" s="266" t="s">
        <v>148</v>
      </c>
      <c r="B329" s="267" t="s">
        <v>169</v>
      </c>
      <c r="C329" s="267" t="s">
        <v>179</v>
      </c>
      <c r="D329" s="267" t="s">
        <v>175</v>
      </c>
      <c r="E329" s="267" t="s">
        <v>247</v>
      </c>
      <c r="F329" s="267"/>
      <c r="G329" s="201">
        <f t="shared" si="257"/>
        <v>4718401.71</v>
      </c>
      <c r="H329" s="15">
        <f t="shared" si="257"/>
        <v>0</v>
      </c>
      <c r="I329" s="15">
        <f t="shared" si="257"/>
        <v>0</v>
      </c>
      <c r="J329" s="15">
        <f t="shared" si="257"/>
        <v>0</v>
      </c>
      <c r="K329" s="15">
        <f t="shared" si="257"/>
        <v>0</v>
      </c>
      <c r="L329" s="15">
        <f t="shared" si="257"/>
        <v>0</v>
      </c>
      <c r="M329" s="15">
        <f t="shared" si="257"/>
        <v>0</v>
      </c>
      <c r="N329" s="15">
        <f t="shared" si="209"/>
        <v>4718401.71</v>
      </c>
      <c r="O329" s="201">
        <f t="shared" si="258"/>
        <v>5118401.71</v>
      </c>
      <c r="P329" s="201">
        <f t="shared" si="258"/>
        <v>4918401.71</v>
      </c>
      <c r="Q329" s="271">
        <f t="shared" si="222"/>
        <v>1</v>
      </c>
    </row>
    <row r="330" spans="1:17" x14ac:dyDescent="0.2">
      <c r="A330" s="266" t="s">
        <v>161</v>
      </c>
      <c r="B330" s="267" t="s">
        <v>169</v>
      </c>
      <c r="C330" s="267" t="s">
        <v>179</v>
      </c>
      <c r="D330" s="267" t="s">
        <v>175</v>
      </c>
      <c r="E330" s="267" t="s">
        <v>248</v>
      </c>
      <c r="F330" s="267"/>
      <c r="G330" s="201">
        <f>G331</f>
        <v>4718401.71</v>
      </c>
      <c r="H330" s="15">
        <f t="shared" si="257"/>
        <v>0</v>
      </c>
      <c r="I330" s="15">
        <f t="shared" si="257"/>
        <v>0</v>
      </c>
      <c r="J330" s="15">
        <f t="shared" si="257"/>
        <v>0</v>
      </c>
      <c r="K330" s="15">
        <f t="shared" si="257"/>
        <v>0</v>
      </c>
      <c r="L330" s="15">
        <f t="shared" si="257"/>
        <v>0</v>
      </c>
      <c r="M330" s="15">
        <f t="shared" si="257"/>
        <v>0</v>
      </c>
      <c r="N330" s="15">
        <f t="shared" si="209"/>
        <v>4718401.71</v>
      </c>
      <c r="O330" s="201">
        <f t="shared" si="258"/>
        <v>5118401.71</v>
      </c>
      <c r="P330" s="201">
        <f t="shared" si="258"/>
        <v>4918401.71</v>
      </c>
      <c r="Q330" s="271">
        <f t="shared" si="222"/>
        <v>1</v>
      </c>
    </row>
    <row r="331" spans="1:17" x14ac:dyDescent="0.2">
      <c r="A331" s="197" t="s">
        <v>6</v>
      </c>
      <c r="B331" s="206" t="s">
        <v>169</v>
      </c>
      <c r="C331" s="206" t="s">
        <v>179</v>
      </c>
      <c r="D331" s="206" t="s">
        <v>175</v>
      </c>
      <c r="E331" s="206" t="s">
        <v>257</v>
      </c>
      <c r="F331" s="206"/>
      <c r="G331" s="202">
        <f>G332+G334+G336</f>
        <v>4718401.71</v>
      </c>
      <c r="H331" s="5">
        <f t="shared" ref="H331:M331" si="259">H332+H334+H336</f>
        <v>0</v>
      </c>
      <c r="I331" s="5">
        <f t="shared" si="259"/>
        <v>0</v>
      </c>
      <c r="J331" s="5">
        <f t="shared" si="259"/>
        <v>0</v>
      </c>
      <c r="K331" s="5">
        <f t="shared" si="259"/>
        <v>0</v>
      </c>
      <c r="L331" s="5">
        <f t="shared" si="259"/>
        <v>0</v>
      </c>
      <c r="M331" s="5">
        <f t="shared" si="259"/>
        <v>0</v>
      </c>
      <c r="N331" s="5">
        <f t="shared" si="209"/>
        <v>4718401.71</v>
      </c>
      <c r="O331" s="202">
        <f t="shared" ref="O331:P331" si="260">O332+O334+O336</f>
        <v>5118401.71</v>
      </c>
      <c r="P331" s="202">
        <f t="shared" si="260"/>
        <v>4918401.71</v>
      </c>
      <c r="Q331" s="271">
        <f t="shared" si="222"/>
        <v>1</v>
      </c>
    </row>
    <row r="332" spans="1:17" ht="44.25" customHeight="1" x14ac:dyDescent="0.2">
      <c r="A332" s="197" t="s">
        <v>76</v>
      </c>
      <c r="B332" s="206" t="s">
        <v>169</v>
      </c>
      <c r="C332" s="206" t="s">
        <v>179</v>
      </c>
      <c r="D332" s="206" t="s">
        <v>175</v>
      </c>
      <c r="E332" s="206" t="s">
        <v>257</v>
      </c>
      <c r="F332" s="206" t="s">
        <v>273</v>
      </c>
      <c r="G332" s="202">
        <f t="shared" ref="G332:M332" si="261">G333</f>
        <v>4389128</v>
      </c>
      <c r="H332" s="5">
        <f t="shared" si="261"/>
        <v>0</v>
      </c>
      <c r="I332" s="5">
        <f t="shared" si="261"/>
        <v>18320</v>
      </c>
      <c r="J332" s="5">
        <f t="shared" si="261"/>
        <v>0</v>
      </c>
      <c r="K332" s="5">
        <f t="shared" si="261"/>
        <v>0</v>
      </c>
      <c r="L332" s="5">
        <f t="shared" si="261"/>
        <v>0</v>
      </c>
      <c r="M332" s="5">
        <f t="shared" si="261"/>
        <v>0</v>
      </c>
      <c r="N332" s="5">
        <f t="shared" si="209"/>
        <v>4407448</v>
      </c>
      <c r="O332" s="202">
        <f t="shared" ref="O332:P332" si="262">O333</f>
        <v>4789128</v>
      </c>
      <c r="P332" s="202">
        <f t="shared" si="262"/>
        <v>4589128</v>
      </c>
      <c r="Q332" s="271">
        <f t="shared" si="222"/>
        <v>1</v>
      </c>
    </row>
    <row r="333" spans="1:17" s="276" customFormat="1" x14ac:dyDescent="0.2">
      <c r="A333" s="268" t="s">
        <v>77</v>
      </c>
      <c r="B333" s="207" t="s">
        <v>169</v>
      </c>
      <c r="C333" s="207" t="s">
        <v>179</v>
      </c>
      <c r="D333" s="207" t="s">
        <v>175</v>
      </c>
      <c r="E333" s="207" t="s">
        <v>257</v>
      </c>
      <c r="F333" s="207" t="s">
        <v>274</v>
      </c>
      <c r="G333" s="203">
        <v>4389128</v>
      </c>
      <c r="H333" s="6"/>
      <c r="I333" s="6">
        <v>18320</v>
      </c>
      <c r="J333" s="6"/>
      <c r="K333" s="6"/>
      <c r="L333" s="6"/>
      <c r="M333" s="6"/>
      <c r="N333" s="6">
        <f t="shared" si="209"/>
        <v>4407448</v>
      </c>
      <c r="O333" s="203">
        <f>G333+400000</f>
        <v>4789128</v>
      </c>
      <c r="P333" s="203">
        <f>O333-200000</f>
        <v>4589128</v>
      </c>
      <c r="Q333" s="271">
        <f t="shared" si="222"/>
        <v>1</v>
      </c>
    </row>
    <row r="334" spans="1:17" x14ac:dyDescent="0.2">
      <c r="A334" s="197" t="s">
        <v>460</v>
      </c>
      <c r="B334" s="206" t="s">
        <v>169</v>
      </c>
      <c r="C334" s="206" t="s">
        <v>179</v>
      </c>
      <c r="D334" s="206" t="s">
        <v>175</v>
      </c>
      <c r="E334" s="206" t="s">
        <v>257</v>
      </c>
      <c r="F334" s="206" t="s">
        <v>276</v>
      </c>
      <c r="G334" s="202">
        <f t="shared" ref="G334:M334" si="263">G335</f>
        <v>329273.71000000002</v>
      </c>
      <c r="H334" s="5">
        <f t="shared" si="263"/>
        <v>0</v>
      </c>
      <c r="I334" s="5">
        <f t="shared" si="263"/>
        <v>-18320</v>
      </c>
      <c r="J334" s="5">
        <f t="shared" si="263"/>
        <v>0</v>
      </c>
      <c r="K334" s="5">
        <f t="shared" si="263"/>
        <v>0</v>
      </c>
      <c r="L334" s="5">
        <f t="shared" si="263"/>
        <v>0</v>
      </c>
      <c r="M334" s="5">
        <f t="shared" si="263"/>
        <v>0</v>
      </c>
      <c r="N334" s="5">
        <f t="shared" si="209"/>
        <v>310953.71000000002</v>
      </c>
      <c r="O334" s="202">
        <f t="shared" ref="O334:P334" si="264">O335</f>
        <v>329273.71000000002</v>
      </c>
      <c r="P334" s="202">
        <f t="shared" si="264"/>
        <v>329273.71000000002</v>
      </c>
      <c r="Q334" s="271">
        <f t="shared" si="222"/>
        <v>1</v>
      </c>
    </row>
    <row r="335" spans="1:17" s="276" customFormat="1" ht="25.5" x14ac:dyDescent="0.2">
      <c r="A335" s="268" t="s">
        <v>79</v>
      </c>
      <c r="B335" s="207" t="s">
        <v>169</v>
      </c>
      <c r="C335" s="207" t="s">
        <v>179</v>
      </c>
      <c r="D335" s="207" t="s">
        <v>175</v>
      </c>
      <c r="E335" s="207" t="s">
        <v>257</v>
      </c>
      <c r="F335" s="207" t="s">
        <v>277</v>
      </c>
      <c r="G335" s="203">
        <v>329273.71000000002</v>
      </c>
      <c r="H335" s="6"/>
      <c r="I335" s="6">
        <v>-18320</v>
      </c>
      <c r="J335" s="6"/>
      <c r="K335" s="6"/>
      <c r="L335" s="6"/>
      <c r="M335" s="6"/>
      <c r="N335" s="6">
        <f t="shared" si="209"/>
        <v>310953.71000000002</v>
      </c>
      <c r="O335" s="203">
        <f>G335</f>
        <v>329273.71000000002</v>
      </c>
      <c r="P335" s="203">
        <f>O335</f>
        <v>329273.71000000002</v>
      </c>
      <c r="Q335" s="271">
        <f t="shared" si="222"/>
        <v>1</v>
      </c>
    </row>
    <row r="336" spans="1:17" s="4" customFormat="1" hidden="1" x14ac:dyDescent="0.2">
      <c r="A336" s="16" t="s">
        <v>82</v>
      </c>
      <c r="B336" s="17" t="s">
        <v>169</v>
      </c>
      <c r="C336" s="17" t="s">
        <v>179</v>
      </c>
      <c r="D336" s="17" t="s">
        <v>175</v>
      </c>
      <c r="E336" s="17" t="s">
        <v>257</v>
      </c>
      <c r="F336" s="17" t="s">
        <v>279</v>
      </c>
      <c r="G336" s="5">
        <f t="shared" ref="G336:M336" si="265">G337</f>
        <v>0</v>
      </c>
      <c r="H336" s="5">
        <f t="shared" si="265"/>
        <v>0</v>
      </c>
      <c r="I336" s="5">
        <f t="shared" si="265"/>
        <v>0</v>
      </c>
      <c r="J336" s="5">
        <f t="shared" si="265"/>
        <v>0</v>
      </c>
      <c r="K336" s="5">
        <f t="shared" si="265"/>
        <v>0</v>
      </c>
      <c r="L336" s="5">
        <f t="shared" si="265"/>
        <v>0</v>
      </c>
      <c r="M336" s="5">
        <f t="shared" si="265"/>
        <v>0</v>
      </c>
      <c r="N336" s="5">
        <f t="shared" si="209"/>
        <v>0</v>
      </c>
      <c r="O336" s="5">
        <f t="shared" ref="O336:P336" si="266">O337</f>
        <v>0</v>
      </c>
      <c r="P336" s="5">
        <f t="shared" si="266"/>
        <v>0</v>
      </c>
      <c r="Q336" s="271" t="str">
        <f t="shared" si="222"/>
        <v xml:space="preserve"> </v>
      </c>
    </row>
    <row r="337" spans="1:17" s="8" customFormat="1" hidden="1" x14ac:dyDescent="0.2">
      <c r="A337" s="18" t="s">
        <v>83</v>
      </c>
      <c r="B337" s="19" t="s">
        <v>169</v>
      </c>
      <c r="C337" s="19" t="s">
        <v>179</v>
      </c>
      <c r="D337" s="19" t="s">
        <v>175</v>
      </c>
      <c r="E337" s="19" t="s">
        <v>257</v>
      </c>
      <c r="F337" s="19" t="s">
        <v>281</v>
      </c>
      <c r="G337" s="6">
        <v>0</v>
      </c>
      <c r="H337" s="6"/>
      <c r="I337" s="6"/>
      <c r="J337" s="6"/>
      <c r="K337" s="6"/>
      <c r="L337" s="6"/>
      <c r="M337" s="6"/>
      <c r="N337" s="6">
        <f t="shared" si="209"/>
        <v>0</v>
      </c>
      <c r="O337" s="6">
        <v>0</v>
      </c>
      <c r="P337" s="6">
        <f>O337</f>
        <v>0</v>
      </c>
      <c r="Q337" s="271" t="str">
        <f t="shared" si="222"/>
        <v xml:space="preserve"> </v>
      </c>
    </row>
    <row r="338" spans="1:17" s="4" customFormat="1" ht="38.25" hidden="1" x14ac:dyDescent="0.2">
      <c r="A338" s="16" t="s">
        <v>78</v>
      </c>
      <c r="B338" s="17" t="s">
        <v>169</v>
      </c>
      <c r="C338" s="17" t="s">
        <v>179</v>
      </c>
      <c r="D338" s="17" t="s">
        <v>175</v>
      </c>
      <c r="E338" s="17" t="s">
        <v>258</v>
      </c>
      <c r="F338" s="17"/>
      <c r="G338" s="5">
        <f t="shared" ref="G338:M339" si="267">G339</f>
        <v>0</v>
      </c>
      <c r="H338" s="5">
        <f t="shared" si="267"/>
        <v>0</v>
      </c>
      <c r="I338" s="5">
        <f t="shared" si="267"/>
        <v>0</v>
      </c>
      <c r="J338" s="5">
        <f t="shared" si="267"/>
        <v>0</v>
      </c>
      <c r="K338" s="5">
        <f t="shared" si="267"/>
        <v>0</v>
      </c>
      <c r="L338" s="5">
        <f t="shared" si="267"/>
        <v>0</v>
      </c>
      <c r="M338" s="5">
        <f t="shared" si="267"/>
        <v>0</v>
      </c>
      <c r="N338" s="5">
        <f t="shared" si="209"/>
        <v>0</v>
      </c>
      <c r="O338" s="5">
        <f t="shared" ref="O338:P339" si="268">O339</f>
        <v>0</v>
      </c>
      <c r="P338" s="5">
        <f t="shared" si="268"/>
        <v>0</v>
      </c>
      <c r="Q338" s="271" t="str">
        <f t="shared" si="222"/>
        <v xml:space="preserve"> </v>
      </c>
    </row>
    <row r="339" spans="1:17" s="4" customFormat="1" ht="38.25" hidden="1" x14ac:dyDescent="0.2">
      <c r="A339" s="16" t="s">
        <v>76</v>
      </c>
      <c r="B339" s="17" t="s">
        <v>169</v>
      </c>
      <c r="C339" s="17" t="s">
        <v>179</v>
      </c>
      <c r="D339" s="17" t="s">
        <v>175</v>
      </c>
      <c r="E339" s="17" t="s">
        <v>258</v>
      </c>
      <c r="F339" s="17" t="s">
        <v>273</v>
      </c>
      <c r="G339" s="5">
        <f t="shared" si="267"/>
        <v>0</v>
      </c>
      <c r="H339" s="5">
        <f t="shared" si="267"/>
        <v>0</v>
      </c>
      <c r="I339" s="5">
        <f t="shared" si="267"/>
        <v>0</v>
      </c>
      <c r="J339" s="5">
        <f t="shared" si="267"/>
        <v>0</v>
      </c>
      <c r="K339" s="5">
        <f t="shared" si="267"/>
        <v>0</v>
      </c>
      <c r="L339" s="5">
        <f t="shared" si="267"/>
        <v>0</v>
      </c>
      <c r="M339" s="5">
        <f t="shared" si="267"/>
        <v>0</v>
      </c>
      <c r="N339" s="5">
        <f t="shared" si="209"/>
        <v>0</v>
      </c>
      <c r="O339" s="5">
        <f t="shared" si="268"/>
        <v>0</v>
      </c>
      <c r="P339" s="5">
        <f t="shared" si="268"/>
        <v>0</v>
      </c>
      <c r="Q339" s="271" t="str">
        <f t="shared" si="222"/>
        <v xml:space="preserve"> </v>
      </c>
    </row>
    <row r="340" spans="1:17" s="8" customFormat="1" hidden="1" x14ac:dyDescent="0.2">
      <c r="A340" s="18" t="s">
        <v>77</v>
      </c>
      <c r="B340" s="19" t="s">
        <v>169</v>
      </c>
      <c r="C340" s="19" t="s">
        <v>179</v>
      </c>
      <c r="D340" s="19" t="s">
        <v>175</v>
      </c>
      <c r="E340" s="19" t="s">
        <v>258</v>
      </c>
      <c r="F340" s="19" t="s">
        <v>274</v>
      </c>
      <c r="G340" s="6">
        <v>0</v>
      </c>
      <c r="H340" s="6"/>
      <c r="I340" s="6"/>
      <c r="J340" s="6"/>
      <c r="K340" s="6"/>
      <c r="L340" s="6"/>
      <c r="M340" s="6"/>
      <c r="N340" s="6">
        <f t="shared" si="209"/>
        <v>0</v>
      </c>
      <c r="O340" s="6">
        <v>0</v>
      </c>
      <c r="P340" s="6">
        <f>O340</f>
        <v>0</v>
      </c>
      <c r="Q340" s="271" t="str">
        <f t="shared" si="222"/>
        <v xml:space="preserve"> </v>
      </c>
    </row>
    <row r="341" spans="1:17" s="4" customFormat="1" ht="25.5" hidden="1" x14ac:dyDescent="0.2">
      <c r="A341" s="16" t="s">
        <v>4</v>
      </c>
      <c r="B341" s="17" t="s">
        <v>169</v>
      </c>
      <c r="C341" s="17" t="s">
        <v>179</v>
      </c>
      <c r="D341" s="17" t="s">
        <v>175</v>
      </c>
      <c r="E341" s="17" t="s">
        <v>252</v>
      </c>
      <c r="F341" s="17"/>
      <c r="G341" s="5">
        <f t="shared" ref="G341:M342" si="269">G342</f>
        <v>0</v>
      </c>
      <c r="H341" s="5">
        <f t="shared" si="269"/>
        <v>0</v>
      </c>
      <c r="I341" s="5">
        <f t="shared" si="269"/>
        <v>0</v>
      </c>
      <c r="J341" s="5">
        <f t="shared" si="269"/>
        <v>0</v>
      </c>
      <c r="K341" s="5">
        <f t="shared" si="269"/>
        <v>0</v>
      </c>
      <c r="L341" s="5">
        <f t="shared" si="269"/>
        <v>0</v>
      </c>
      <c r="M341" s="5">
        <f t="shared" si="269"/>
        <v>0</v>
      </c>
      <c r="N341" s="5">
        <f t="shared" si="209"/>
        <v>0</v>
      </c>
      <c r="O341" s="5">
        <f t="shared" ref="O341:P342" si="270">O342</f>
        <v>0</v>
      </c>
      <c r="P341" s="5">
        <f t="shared" si="270"/>
        <v>0</v>
      </c>
      <c r="Q341" s="271" t="str">
        <f t="shared" si="222"/>
        <v xml:space="preserve"> </v>
      </c>
    </row>
    <row r="342" spans="1:17" s="4" customFormat="1" ht="38.25" hidden="1" x14ac:dyDescent="0.2">
      <c r="A342" s="16" t="s">
        <v>76</v>
      </c>
      <c r="B342" s="17" t="s">
        <v>169</v>
      </c>
      <c r="C342" s="17" t="s">
        <v>179</v>
      </c>
      <c r="D342" s="17" t="s">
        <v>175</v>
      </c>
      <c r="E342" s="17" t="s">
        <v>252</v>
      </c>
      <c r="F342" s="17" t="s">
        <v>273</v>
      </c>
      <c r="G342" s="5">
        <f t="shared" si="269"/>
        <v>0</v>
      </c>
      <c r="H342" s="5">
        <f t="shared" si="269"/>
        <v>0</v>
      </c>
      <c r="I342" s="5">
        <f t="shared" si="269"/>
        <v>0</v>
      </c>
      <c r="J342" s="5">
        <f t="shared" si="269"/>
        <v>0</v>
      </c>
      <c r="K342" s="5">
        <f t="shared" si="269"/>
        <v>0</v>
      </c>
      <c r="L342" s="5">
        <f t="shared" si="269"/>
        <v>0</v>
      </c>
      <c r="M342" s="5">
        <f t="shared" si="269"/>
        <v>0</v>
      </c>
      <c r="N342" s="5">
        <f t="shared" si="209"/>
        <v>0</v>
      </c>
      <c r="O342" s="5">
        <f t="shared" si="270"/>
        <v>0</v>
      </c>
      <c r="P342" s="5">
        <f t="shared" si="270"/>
        <v>0</v>
      </c>
      <c r="Q342" s="271" t="str">
        <f t="shared" si="222"/>
        <v xml:space="preserve"> </v>
      </c>
    </row>
    <row r="343" spans="1:17" s="8" customFormat="1" hidden="1" x14ac:dyDescent="0.2">
      <c r="A343" s="18" t="s">
        <v>77</v>
      </c>
      <c r="B343" s="19" t="s">
        <v>169</v>
      </c>
      <c r="C343" s="19" t="s">
        <v>179</v>
      </c>
      <c r="D343" s="19" t="s">
        <v>175</v>
      </c>
      <c r="E343" s="19" t="s">
        <v>252</v>
      </c>
      <c r="F343" s="19" t="s">
        <v>274</v>
      </c>
      <c r="G343" s="6">
        <v>0</v>
      </c>
      <c r="H343" s="6"/>
      <c r="I343" s="6"/>
      <c r="J343" s="6"/>
      <c r="K343" s="6"/>
      <c r="L343" s="6"/>
      <c r="M343" s="6"/>
      <c r="N343" s="6">
        <f t="shared" si="209"/>
        <v>0</v>
      </c>
      <c r="O343" s="6">
        <v>0</v>
      </c>
      <c r="P343" s="6">
        <f>O343</f>
        <v>0</v>
      </c>
      <c r="Q343" s="271" t="str">
        <f t="shared" ref="Q343:Q407" si="271">IF(SUM(G343:P343)&gt;0,1," ")</f>
        <v xml:space="preserve"> </v>
      </c>
    </row>
    <row r="344" spans="1:17" x14ac:dyDescent="0.2">
      <c r="A344" s="266" t="s">
        <v>95</v>
      </c>
      <c r="B344" s="267" t="s">
        <v>169</v>
      </c>
      <c r="C344" s="267" t="s">
        <v>182</v>
      </c>
      <c r="D344" s="267"/>
      <c r="E344" s="267"/>
      <c r="F344" s="267"/>
      <c r="G344" s="201">
        <f t="shared" ref="G344:M353" si="272">G345</f>
        <v>790560</v>
      </c>
      <c r="H344" s="15">
        <f t="shared" si="272"/>
        <v>0</v>
      </c>
      <c r="I344" s="15">
        <f t="shared" si="272"/>
        <v>0</v>
      </c>
      <c r="J344" s="15">
        <f t="shared" si="272"/>
        <v>0</v>
      </c>
      <c r="K344" s="15">
        <f t="shared" si="272"/>
        <v>0</v>
      </c>
      <c r="L344" s="15">
        <f t="shared" si="272"/>
        <v>0</v>
      </c>
      <c r="M344" s="15">
        <f t="shared" si="272"/>
        <v>0</v>
      </c>
      <c r="N344" s="15">
        <f t="shared" si="209"/>
        <v>790560</v>
      </c>
      <c r="O344" s="201">
        <f t="shared" ref="O344:P353" si="273">O345</f>
        <v>420000</v>
      </c>
      <c r="P344" s="201">
        <f t="shared" si="273"/>
        <v>420000</v>
      </c>
      <c r="Q344" s="271">
        <f t="shared" si="271"/>
        <v>1</v>
      </c>
    </row>
    <row r="345" spans="1:17" x14ac:dyDescent="0.2">
      <c r="A345" s="266" t="s">
        <v>55</v>
      </c>
      <c r="B345" s="267" t="s">
        <v>169</v>
      </c>
      <c r="C345" s="267" t="s">
        <v>182</v>
      </c>
      <c r="D345" s="267" t="s">
        <v>172</v>
      </c>
      <c r="E345" s="267"/>
      <c r="F345" s="267"/>
      <c r="G345" s="201">
        <f>G351+G346</f>
        <v>790560</v>
      </c>
      <c r="H345" s="15">
        <f t="shared" ref="H345:M345" si="274">H351</f>
        <v>0</v>
      </c>
      <c r="I345" s="15">
        <f t="shared" si="274"/>
        <v>0</v>
      </c>
      <c r="J345" s="15">
        <f t="shared" si="274"/>
        <v>0</v>
      </c>
      <c r="K345" s="15">
        <f t="shared" si="274"/>
        <v>0</v>
      </c>
      <c r="L345" s="15">
        <f t="shared" si="274"/>
        <v>0</v>
      </c>
      <c r="M345" s="15">
        <f t="shared" si="274"/>
        <v>0</v>
      </c>
      <c r="N345" s="15">
        <f t="shared" si="209"/>
        <v>790560</v>
      </c>
      <c r="O345" s="201">
        <f>O351+O346</f>
        <v>420000</v>
      </c>
      <c r="P345" s="201">
        <f>P351+P346</f>
        <v>420000</v>
      </c>
      <c r="Q345" s="271">
        <f t="shared" si="271"/>
        <v>1</v>
      </c>
    </row>
    <row r="346" spans="1:17" x14ac:dyDescent="0.2">
      <c r="A346" s="266" t="s">
        <v>148</v>
      </c>
      <c r="B346" s="267" t="s">
        <v>169</v>
      </c>
      <c r="C346" s="267" t="s">
        <v>182</v>
      </c>
      <c r="D346" s="267" t="s">
        <v>172</v>
      </c>
      <c r="E346" s="267" t="s">
        <v>247</v>
      </c>
      <c r="F346" s="267"/>
      <c r="G346" s="201">
        <f>G347</f>
        <v>370560</v>
      </c>
      <c r="H346" s="200">
        <f t="shared" ref="H346:M346" si="275">H348</f>
        <v>0</v>
      </c>
      <c r="I346" s="200">
        <f t="shared" si="275"/>
        <v>0</v>
      </c>
      <c r="J346" s="200">
        <f t="shared" si="275"/>
        <v>0</v>
      </c>
      <c r="K346" s="200">
        <f t="shared" si="275"/>
        <v>0</v>
      </c>
      <c r="L346" s="200">
        <f t="shared" si="275"/>
        <v>0</v>
      </c>
      <c r="M346" s="200">
        <f t="shared" si="275"/>
        <v>0</v>
      </c>
      <c r="N346" s="201">
        <f>G346+H346+I346+J346+K346+L346+M346</f>
        <v>370560</v>
      </c>
      <c r="O346" s="201">
        <f>O347</f>
        <v>0</v>
      </c>
      <c r="P346" s="201">
        <f>P347</f>
        <v>0</v>
      </c>
      <c r="Q346" s="271">
        <f t="shared" si="271"/>
        <v>1</v>
      </c>
    </row>
    <row r="347" spans="1:17" x14ac:dyDescent="0.2">
      <c r="A347" s="266" t="s">
        <v>161</v>
      </c>
      <c r="B347" s="267" t="s">
        <v>169</v>
      </c>
      <c r="C347" s="267" t="s">
        <v>182</v>
      </c>
      <c r="D347" s="267" t="s">
        <v>172</v>
      </c>
      <c r="E347" s="267" t="s">
        <v>248</v>
      </c>
      <c r="F347" s="267"/>
      <c r="G347" s="201">
        <f>G348</f>
        <v>370560</v>
      </c>
      <c r="H347" s="200"/>
      <c r="I347" s="200"/>
      <c r="J347" s="200"/>
      <c r="K347" s="200"/>
      <c r="L347" s="200"/>
      <c r="M347" s="200"/>
      <c r="N347" s="201">
        <f>N348</f>
        <v>370560</v>
      </c>
      <c r="O347" s="201">
        <f>O348</f>
        <v>0</v>
      </c>
      <c r="P347" s="201">
        <f>P348</f>
        <v>0</v>
      </c>
      <c r="Q347" s="271">
        <f t="shared" si="271"/>
        <v>1</v>
      </c>
    </row>
    <row r="348" spans="1:17" ht="25.5" x14ac:dyDescent="0.2">
      <c r="A348" s="278" t="s">
        <v>483</v>
      </c>
      <c r="B348" s="206" t="s">
        <v>169</v>
      </c>
      <c r="C348" s="206" t="s">
        <v>182</v>
      </c>
      <c r="D348" s="206" t="s">
        <v>172</v>
      </c>
      <c r="E348" s="206" t="s">
        <v>481</v>
      </c>
      <c r="F348" s="206"/>
      <c r="G348" s="202">
        <f t="shared" ref="G348:M349" si="276">G349</f>
        <v>370560</v>
      </c>
      <c r="H348" s="198">
        <f t="shared" si="276"/>
        <v>0</v>
      </c>
      <c r="I348" s="198">
        <f t="shared" si="276"/>
        <v>0</v>
      </c>
      <c r="J348" s="198">
        <f t="shared" si="276"/>
        <v>0</v>
      </c>
      <c r="K348" s="198">
        <f t="shared" si="276"/>
        <v>0</v>
      </c>
      <c r="L348" s="198">
        <f t="shared" si="276"/>
        <v>0</v>
      </c>
      <c r="M348" s="198">
        <f t="shared" si="276"/>
        <v>0</v>
      </c>
      <c r="N348" s="202">
        <f>G348+H348+I348+J348+K348+L348+M348</f>
        <v>370560</v>
      </c>
      <c r="O348" s="202">
        <f t="shared" ref="O348:P349" si="277">O349</f>
        <v>0</v>
      </c>
      <c r="P348" s="202">
        <f t="shared" si="277"/>
        <v>0</v>
      </c>
      <c r="Q348" s="271">
        <f t="shared" si="271"/>
        <v>1</v>
      </c>
    </row>
    <row r="349" spans="1:17" x14ac:dyDescent="0.2">
      <c r="A349" s="197" t="s">
        <v>460</v>
      </c>
      <c r="B349" s="206" t="s">
        <v>169</v>
      </c>
      <c r="C349" s="206" t="s">
        <v>182</v>
      </c>
      <c r="D349" s="206" t="s">
        <v>172</v>
      </c>
      <c r="E349" s="206" t="s">
        <v>481</v>
      </c>
      <c r="F349" s="206" t="s">
        <v>276</v>
      </c>
      <c r="G349" s="202">
        <f t="shared" si="276"/>
        <v>370560</v>
      </c>
      <c r="H349" s="198">
        <f t="shared" si="276"/>
        <v>0</v>
      </c>
      <c r="I349" s="198">
        <f t="shared" si="276"/>
        <v>0</v>
      </c>
      <c r="J349" s="198">
        <f t="shared" si="276"/>
        <v>0</v>
      </c>
      <c r="K349" s="198">
        <f t="shared" si="276"/>
        <v>0</v>
      </c>
      <c r="L349" s="198">
        <f t="shared" si="276"/>
        <v>0</v>
      </c>
      <c r="M349" s="198">
        <f t="shared" si="276"/>
        <v>0</v>
      </c>
      <c r="N349" s="202">
        <f>G349+H349+I349+J349+K349+L349+M349</f>
        <v>370560</v>
      </c>
      <c r="O349" s="202">
        <f t="shared" si="277"/>
        <v>0</v>
      </c>
      <c r="P349" s="202">
        <f t="shared" si="277"/>
        <v>0</v>
      </c>
      <c r="Q349" s="271">
        <f t="shared" si="271"/>
        <v>1</v>
      </c>
    </row>
    <row r="350" spans="1:17" s="275" customFormat="1" ht="25.5" x14ac:dyDescent="0.2">
      <c r="A350" s="285" t="s">
        <v>79</v>
      </c>
      <c r="B350" s="284" t="s">
        <v>169</v>
      </c>
      <c r="C350" s="284" t="s">
        <v>182</v>
      </c>
      <c r="D350" s="284" t="s">
        <v>172</v>
      </c>
      <c r="E350" s="284" t="s">
        <v>481</v>
      </c>
      <c r="F350" s="284" t="s">
        <v>277</v>
      </c>
      <c r="G350" s="283">
        <v>370560</v>
      </c>
      <c r="H350" s="204"/>
      <c r="I350" s="204"/>
      <c r="J350" s="204"/>
      <c r="K350" s="204"/>
      <c r="L350" s="204"/>
      <c r="M350" s="204"/>
      <c r="N350" s="203">
        <f>G350+H350+I350+J350+K350+L350+M350</f>
        <v>370560</v>
      </c>
      <c r="O350" s="283">
        <v>0</v>
      </c>
      <c r="P350" s="283">
        <f>O350</f>
        <v>0</v>
      </c>
      <c r="Q350" s="271">
        <f t="shared" si="271"/>
        <v>1</v>
      </c>
    </row>
    <row r="351" spans="1:17" ht="25.5" x14ac:dyDescent="0.2">
      <c r="A351" s="266" t="s">
        <v>149</v>
      </c>
      <c r="B351" s="267" t="s">
        <v>169</v>
      </c>
      <c r="C351" s="267" t="s">
        <v>182</v>
      </c>
      <c r="D351" s="267" t="s">
        <v>172</v>
      </c>
      <c r="E351" s="267" t="s">
        <v>259</v>
      </c>
      <c r="F351" s="267"/>
      <c r="G351" s="201">
        <f t="shared" si="272"/>
        <v>420000</v>
      </c>
      <c r="H351" s="15">
        <f t="shared" si="272"/>
        <v>0</v>
      </c>
      <c r="I351" s="15">
        <f t="shared" si="272"/>
        <v>0</v>
      </c>
      <c r="J351" s="15">
        <f t="shared" si="272"/>
        <v>0</v>
      </c>
      <c r="K351" s="15">
        <f t="shared" si="272"/>
        <v>0</v>
      </c>
      <c r="L351" s="15">
        <f t="shared" si="272"/>
        <v>0</v>
      </c>
      <c r="M351" s="15">
        <f t="shared" si="272"/>
        <v>0</v>
      </c>
      <c r="N351" s="15">
        <f t="shared" si="209"/>
        <v>420000</v>
      </c>
      <c r="O351" s="201">
        <f t="shared" si="273"/>
        <v>420000</v>
      </c>
      <c r="P351" s="201">
        <f t="shared" si="273"/>
        <v>420000</v>
      </c>
      <c r="Q351" s="271">
        <f t="shared" si="271"/>
        <v>1</v>
      </c>
    </row>
    <row r="352" spans="1:17" x14ac:dyDescent="0.2">
      <c r="A352" s="197" t="s">
        <v>56</v>
      </c>
      <c r="B352" s="206" t="s">
        <v>169</v>
      </c>
      <c r="C352" s="206" t="s">
        <v>182</v>
      </c>
      <c r="D352" s="206" t="s">
        <v>172</v>
      </c>
      <c r="E352" s="206" t="s">
        <v>260</v>
      </c>
      <c r="F352" s="206"/>
      <c r="G352" s="202">
        <f t="shared" si="272"/>
        <v>420000</v>
      </c>
      <c r="H352" s="5">
        <f t="shared" si="272"/>
        <v>0</v>
      </c>
      <c r="I352" s="5">
        <f t="shared" si="272"/>
        <v>0</v>
      </c>
      <c r="J352" s="5">
        <f t="shared" si="272"/>
        <v>0</v>
      </c>
      <c r="K352" s="5">
        <f t="shared" si="272"/>
        <v>0</v>
      </c>
      <c r="L352" s="5">
        <f t="shared" si="272"/>
        <v>0</v>
      </c>
      <c r="M352" s="5">
        <f t="shared" si="272"/>
        <v>0</v>
      </c>
      <c r="N352" s="5">
        <f t="shared" ref="N352:N423" si="278">G352+H352+I352+J352+K352+L352+M352</f>
        <v>420000</v>
      </c>
      <c r="O352" s="202">
        <f t="shared" si="273"/>
        <v>420000</v>
      </c>
      <c r="P352" s="202">
        <f t="shared" si="273"/>
        <v>420000</v>
      </c>
      <c r="Q352" s="271">
        <f t="shared" si="271"/>
        <v>1</v>
      </c>
    </row>
    <row r="353" spans="1:17" x14ac:dyDescent="0.2">
      <c r="A353" s="197" t="s">
        <v>460</v>
      </c>
      <c r="B353" s="206" t="s">
        <v>169</v>
      </c>
      <c r="C353" s="206" t="s">
        <v>182</v>
      </c>
      <c r="D353" s="206" t="s">
        <v>172</v>
      </c>
      <c r="E353" s="206" t="s">
        <v>260</v>
      </c>
      <c r="F353" s="206" t="s">
        <v>276</v>
      </c>
      <c r="G353" s="202">
        <f t="shared" si="272"/>
        <v>420000</v>
      </c>
      <c r="H353" s="5">
        <f t="shared" si="272"/>
        <v>0</v>
      </c>
      <c r="I353" s="5">
        <f t="shared" si="272"/>
        <v>0</v>
      </c>
      <c r="J353" s="5">
        <f t="shared" si="272"/>
        <v>0</v>
      </c>
      <c r="K353" s="5">
        <f t="shared" si="272"/>
        <v>0</v>
      </c>
      <c r="L353" s="5">
        <f t="shared" si="272"/>
        <v>0</v>
      </c>
      <c r="M353" s="5">
        <f t="shared" si="272"/>
        <v>0</v>
      </c>
      <c r="N353" s="5">
        <f t="shared" si="278"/>
        <v>420000</v>
      </c>
      <c r="O353" s="202">
        <f t="shared" si="273"/>
        <v>420000</v>
      </c>
      <c r="P353" s="202">
        <f t="shared" si="273"/>
        <v>420000</v>
      </c>
      <c r="Q353" s="271">
        <f t="shared" si="271"/>
        <v>1</v>
      </c>
    </row>
    <row r="354" spans="1:17" s="276" customFormat="1" ht="25.5" x14ac:dyDescent="0.2">
      <c r="A354" s="268" t="s">
        <v>79</v>
      </c>
      <c r="B354" s="207" t="s">
        <v>169</v>
      </c>
      <c r="C354" s="207" t="s">
        <v>182</v>
      </c>
      <c r="D354" s="207" t="s">
        <v>172</v>
      </c>
      <c r="E354" s="207" t="s">
        <v>260</v>
      </c>
      <c r="F354" s="207" t="s">
        <v>277</v>
      </c>
      <c r="G354" s="203">
        <v>420000</v>
      </c>
      <c r="H354" s="6"/>
      <c r="I354" s="6"/>
      <c r="J354" s="6"/>
      <c r="K354" s="6"/>
      <c r="L354" s="6"/>
      <c r="M354" s="6"/>
      <c r="N354" s="6">
        <f t="shared" si="278"/>
        <v>420000</v>
      </c>
      <c r="O354" s="203">
        <v>420000</v>
      </c>
      <c r="P354" s="203">
        <f>O354</f>
        <v>420000</v>
      </c>
      <c r="Q354" s="271">
        <f t="shared" si="271"/>
        <v>1</v>
      </c>
    </row>
    <row r="355" spans="1:17" ht="25.5" x14ac:dyDescent="0.2">
      <c r="A355" s="280" t="s">
        <v>57</v>
      </c>
      <c r="B355" s="267" t="s">
        <v>170</v>
      </c>
      <c r="C355" s="267"/>
      <c r="D355" s="267"/>
      <c r="E355" s="267"/>
      <c r="F355" s="267"/>
      <c r="G355" s="201">
        <f t="shared" ref="G355:P357" si="279">G356</f>
        <v>22139239.170000002</v>
      </c>
      <c r="H355" s="15">
        <f t="shared" ref="H355:P355" si="280">H356+H378</f>
        <v>779432.1</v>
      </c>
      <c r="I355" s="15">
        <f t="shared" si="280"/>
        <v>0</v>
      </c>
      <c r="J355" s="15">
        <f t="shared" si="280"/>
        <v>532496.68000000005</v>
      </c>
      <c r="K355" s="15">
        <f t="shared" si="280"/>
        <v>0</v>
      </c>
      <c r="L355" s="15">
        <f t="shared" si="280"/>
        <v>0</v>
      </c>
      <c r="M355" s="15">
        <f t="shared" si="280"/>
        <v>0</v>
      </c>
      <c r="N355" s="15">
        <f t="shared" si="280"/>
        <v>23451167.950000003</v>
      </c>
      <c r="O355" s="15">
        <f t="shared" si="280"/>
        <v>0</v>
      </c>
      <c r="P355" s="15">
        <f t="shared" si="280"/>
        <v>0</v>
      </c>
      <c r="Q355" s="271">
        <f t="shared" si="271"/>
        <v>1</v>
      </c>
    </row>
    <row r="356" spans="1:17" x14ac:dyDescent="0.2">
      <c r="A356" s="280" t="s">
        <v>91</v>
      </c>
      <c r="B356" s="267" t="s">
        <v>170</v>
      </c>
      <c r="C356" s="267" t="s">
        <v>178</v>
      </c>
      <c r="D356" s="267"/>
      <c r="E356" s="267"/>
      <c r="F356" s="267"/>
      <c r="G356" s="201">
        <f t="shared" si="279"/>
        <v>22139239.170000002</v>
      </c>
      <c r="H356" s="15">
        <f t="shared" si="279"/>
        <v>583932.1</v>
      </c>
      <c r="I356" s="15">
        <f t="shared" si="279"/>
        <v>0</v>
      </c>
      <c r="J356" s="15">
        <f t="shared" si="279"/>
        <v>532496.68000000005</v>
      </c>
      <c r="K356" s="15">
        <f t="shared" si="279"/>
        <v>0</v>
      </c>
      <c r="L356" s="15">
        <f t="shared" si="279"/>
        <v>0</v>
      </c>
      <c r="M356" s="15">
        <f t="shared" si="279"/>
        <v>0</v>
      </c>
      <c r="N356" s="15">
        <f t="shared" si="279"/>
        <v>23255667.950000003</v>
      </c>
      <c r="O356" s="15">
        <f t="shared" si="279"/>
        <v>0</v>
      </c>
      <c r="P356" s="15">
        <f t="shared" si="279"/>
        <v>0</v>
      </c>
      <c r="Q356" s="271">
        <f t="shared" si="271"/>
        <v>1</v>
      </c>
    </row>
    <row r="357" spans="1:17" x14ac:dyDescent="0.2">
      <c r="A357" s="280" t="s">
        <v>58</v>
      </c>
      <c r="B357" s="267" t="s">
        <v>170</v>
      </c>
      <c r="C357" s="267" t="s">
        <v>178</v>
      </c>
      <c r="D357" s="267" t="s">
        <v>174</v>
      </c>
      <c r="E357" s="267"/>
      <c r="F357" s="267"/>
      <c r="G357" s="201">
        <f t="shared" si="279"/>
        <v>22139239.170000002</v>
      </c>
      <c r="H357" s="15">
        <f t="shared" si="279"/>
        <v>583932.1</v>
      </c>
      <c r="I357" s="15">
        <f t="shared" si="279"/>
        <v>0</v>
      </c>
      <c r="J357" s="15">
        <f t="shared" si="279"/>
        <v>532496.68000000005</v>
      </c>
      <c r="K357" s="15">
        <f t="shared" si="279"/>
        <v>0</v>
      </c>
      <c r="L357" s="15">
        <f t="shared" si="279"/>
        <v>0</v>
      </c>
      <c r="M357" s="15">
        <f t="shared" si="279"/>
        <v>0</v>
      </c>
      <c r="N357" s="15">
        <f t="shared" si="279"/>
        <v>23255667.950000003</v>
      </c>
      <c r="O357" s="15">
        <f t="shared" si="279"/>
        <v>0</v>
      </c>
      <c r="P357" s="15">
        <f t="shared" si="279"/>
        <v>0</v>
      </c>
      <c r="Q357" s="271">
        <f t="shared" si="271"/>
        <v>1</v>
      </c>
    </row>
    <row r="358" spans="1:17" x14ac:dyDescent="0.2">
      <c r="A358" s="280" t="s">
        <v>148</v>
      </c>
      <c r="B358" s="267" t="s">
        <v>170</v>
      </c>
      <c r="C358" s="267" t="s">
        <v>178</v>
      </c>
      <c r="D358" s="267" t="s">
        <v>174</v>
      </c>
      <c r="E358" s="267" t="s">
        <v>247</v>
      </c>
      <c r="F358" s="267"/>
      <c r="G358" s="201">
        <f>G359+G378</f>
        <v>22139239.170000002</v>
      </c>
      <c r="H358" s="201">
        <f>H359</f>
        <v>583932.1</v>
      </c>
      <c r="I358" s="201">
        <f t="shared" ref="I358:P358" si="281">I359</f>
        <v>0</v>
      </c>
      <c r="J358" s="201">
        <f t="shared" si="281"/>
        <v>532496.68000000005</v>
      </c>
      <c r="K358" s="201">
        <f t="shared" si="281"/>
        <v>0</v>
      </c>
      <c r="L358" s="201">
        <f t="shared" si="281"/>
        <v>0</v>
      </c>
      <c r="M358" s="201">
        <f t="shared" si="281"/>
        <v>0</v>
      </c>
      <c r="N358" s="201">
        <f t="shared" si="281"/>
        <v>23255667.950000003</v>
      </c>
      <c r="O358" s="201">
        <f t="shared" si="281"/>
        <v>0</v>
      </c>
      <c r="P358" s="201">
        <f t="shared" si="281"/>
        <v>0</v>
      </c>
      <c r="Q358" s="271">
        <f t="shared" si="271"/>
        <v>1</v>
      </c>
    </row>
    <row r="359" spans="1:17" x14ac:dyDescent="0.2">
      <c r="A359" s="280" t="s">
        <v>162</v>
      </c>
      <c r="B359" s="267" t="s">
        <v>170</v>
      </c>
      <c r="C359" s="267" t="s">
        <v>178</v>
      </c>
      <c r="D359" s="267" t="s">
        <v>174</v>
      </c>
      <c r="E359" s="267" t="s">
        <v>261</v>
      </c>
      <c r="F359" s="267"/>
      <c r="G359" s="201">
        <f t="shared" ref="G359:M359" si="282">G360+G367+G370+G373</f>
        <v>22139239.170000002</v>
      </c>
      <c r="H359" s="15">
        <f t="shared" si="282"/>
        <v>583932.1</v>
      </c>
      <c r="I359" s="15">
        <f t="shared" si="282"/>
        <v>0</v>
      </c>
      <c r="J359" s="15">
        <f>J360+J367+J370+J373</f>
        <v>532496.68000000005</v>
      </c>
      <c r="K359" s="15">
        <f t="shared" si="282"/>
        <v>0</v>
      </c>
      <c r="L359" s="15">
        <f t="shared" si="282"/>
        <v>0</v>
      </c>
      <c r="M359" s="15">
        <f t="shared" si="282"/>
        <v>0</v>
      </c>
      <c r="N359" s="15">
        <f>G359+H359+I359+J359+K359+L359+M359</f>
        <v>23255667.950000003</v>
      </c>
      <c r="O359" s="201">
        <f t="shared" ref="O359:P359" si="283">O360+O367+O370+O373</f>
        <v>0</v>
      </c>
      <c r="P359" s="201">
        <f t="shared" si="283"/>
        <v>0</v>
      </c>
      <c r="Q359" s="271">
        <f t="shared" si="271"/>
        <v>1</v>
      </c>
    </row>
    <row r="360" spans="1:17" ht="38.25" x14ac:dyDescent="0.2">
      <c r="A360" s="278" t="s">
        <v>59</v>
      </c>
      <c r="B360" s="206" t="s">
        <v>170</v>
      </c>
      <c r="C360" s="206" t="s">
        <v>178</v>
      </c>
      <c r="D360" s="206" t="s">
        <v>174</v>
      </c>
      <c r="E360" s="206" t="s">
        <v>262</v>
      </c>
      <c r="F360" s="206"/>
      <c r="G360" s="202">
        <f>G361+G363+G365</f>
        <v>22139239.170000002</v>
      </c>
      <c r="H360" s="202">
        <f>H361+H363+H365</f>
        <v>0</v>
      </c>
      <c r="I360" s="5">
        <f t="shared" ref="I360:M360" si="284">I361+I363</f>
        <v>0</v>
      </c>
      <c r="J360" s="5">
        <f t="shared" si="284"/>
        <v>0</v>
      </c>
      <c r="K360" s="5">
        <f t="shared" si="284"/>
        <v>0</v>
      </c>
      <c r="L360" s="5">
        <f t="shared" si="284"/>
        <v>0</v>
      </c>
      <c r="M360" s="5">
        <f t="shared" si="284"/>
        <v>0</v>
      </c>
      <c r="N360" s="5">
        <f>G360+H360+I360+J360+K360+L360+M360</f>
        <v>22139239.170000002</v>
      </c>
      <c r="O360" s="202">
        <f t="shared" ref="O360:P360" si="285">O361+O363</f>
        <v>0</v>
      </c>
      <c r="P360" s="202">
        <f t="shared" si="285"/>
        <v>0</v>
      </c>
      <c r="Q360" s="271">
        <f t="shared" si="271"/>
        <v>1</v>
      </c>
    </row>
    <row r="361" spans="1:17" ht="38.25" x14ac:dyDescent="0.2">
      <c r="A361" s="278" t="s">
        <v>76</v>
      </c>
      <c r="B361" s="206" t="s">
        <v>170</v>
      </c>
      <c r="C361" s="206" t="s">
        <v>178</v>
      </c>
      <c r="D361" s="206" t="s">
        <v>174</v>
      </c>
      <c r="E361" s="206" t="s">
        <v>262</v>
      </c>
      <c r="F361" s="206" t="s">
        <v>273</v>
      </c>
      <c r="G361" s="202">
        <f t="shared" ref="G361:M361" si="286">G362</f>
        <v>13576642</v>
      </c>
      <c r="H361" s="5">
        <f t="shared" si="286"/>
        <v>0</v>
      </c>
      <c r="I361" s="5">
        <f t="shared" si="286"/>
        <v>0</v>
      </c>
      <c r="J361" s="5">
        <f t="shared" si="286"/>
        <v>50513.279999999999</v>
      </c>
      <c r="K361" s="5">
        <f t="shared" si="286"/>
        <v>0</v>
      </c>
      <c r="L361" s="5">
        <f t="shared" si="286"/>
        <v>0</v>
      </c>
      <c r="M361" s="5">
        <f t="shared" si="286"/>
        <v>0</v>
      </c>
      <c r="N361" s="5">
        <f t="shared" si="278"/>
        <v>13627155.279999999</v>
      </c>
      <c r="O361" s="202">
        <f t="shared" ref="O361:P361" si="287">O362</f>
        <v>0</v>
      </c>
      <c r="P361" s="202">
        <f t="shared" si="287"/>
        <v>0</v>
      </c>
      <c r="Q361" s="271">
        <f t="shared" si="271"/>
        <v>1</v>
      </c>
    </row>
    <row r="362" spans="1:17" s="276" customFormat="1" x14ac:dyDescent="0.2">
      <c r="A362" s="279" t="s">
        <v>84</v>
      </c>
      <c r="B362" s="207" t="s">
        <v>170</v>
      </c>
      <c r="C362" s="207" t="s">
        <v>178</v>
      </c>
      <c r="D362" s="207" t="s">
        <v>174</v>
      </c>
      <c r="E362" s="207" t="s">
        <v>262</v>
      </c>
      <c r="F362" s="207" t="s">
        <v>275</v>
      </c>
      <c r="G362" s="203">
        <v>13576642</v>
      </c>
      <c r="H362" s="6"/>
      <c r="I362" s="6"/>
      <c r="J362" s="6">
        <f>5503.28+45010</f>
        <v>50513.279999999999</v>
      </c>
      <c r="K362" s="6"/>
      <c r="L362" s="6"/>
      <c r="M362" s="6"/>
      <c r="N362" s="6">
        <f t="shared" si="278"/>
        <v>13627155.279999999</v>
      </c>
      <c r="O362" s="203">
        <v>0</v>
      </c>
      <c r="P362" s="203">
        <f>O362</f>
        <v>0</v>
      </c>
      <c r="Q362" s="271">
        <f t="shared" si="271"/>
        <v>1</v>
      </c>
    </row>
    <row r="363" spans="1:17" x14ac:dyDescent="0.2">
      <c r="A363" s="197" t="s">
        <v>460</v>
      </c>
      <c r="B363" s="206" t="s">
        <v>170</v>
      </c>
      <c r="C363" s="206" t="s">
        <v>178</v>
      </c>
      <c r="D363" s="206" t="s">
        <v>174</v>
      </c>
      <c r="E363" s="206" t="s">
        <v>262</v>
      </c>
      <c r="F363" s="206" t="s">
        <v>276</v>
      </c>
      <c r="G363" s="202">
        <f t="shared" ref="G363:M365" si="288">G364</f>
        <v>8562597.1699999999</v>
      </c>
      <c r="H363" s="5">
        <f t="shared" si="288"/>
        <v>-1.47</v>
      </c>
      <c r="I363" s="5">
        <f t="shared" si="288"/>
        <v>0</v>
      </c>
      <c r="J363" s="5">
        <f t="shared" si="288"/>
        <v>-50513.279999999999</v>
      </c>
      <c r="K363" s="5">
        <f t="shared" si="288"/>
        <v>0</v>
      </c>
      <c r="L363" s="5">
        <f t="shared" si="288"/>
        <v>0</v>
      </c>
      <c r="M363" s="5">
        <f t="shared" si="288"/>
        <v>0</v>
      </c>
      <c r="N363" s="5">
        <f t="shared" si="278"/>
        <v>8512082.4199999999</v>
      </c>
      <c r="O363" s="202">
        <f t="shared" ref="O363:P365" si="289">O364</f>
        <v>0</v>
      </c>
      <c r="P363" s="202">
        <f t="shared" si="289"/>
        <v>0</v>
      </c>
      <c r="Q363" s="271">
        <f t="shared" si="271"/>
        <v>1</v>
      </c>
    </row>
    <row r="364" spans="1:17" s="276" customFormat="1" ht="25.5" x14ac:dyDescent="0.2">
      <c r="A364" s="279" t="s">
        <v>79</v>
      </c>
      <c r="B364" s="207" t="s">
        <v>170</v>
      </c>
      <c r="C364" s="207" t="s">
        <v>178</v>
      </c>
      <c r="D364" s="207" t="s">
        <v>174</v>
      </c>
      <c r="E364" s="207" t="s">
        <v>262</v>
      </c>
      <c r="F364" s="207" t="s">
        <v>277</v>
      </c>
      <c r="G364" s="203">
        <v>8562597.1699999999</v>
      </c>
      <c r="H364" s="6">
        <v>-1.47</v>
      </c>
      <c r="I364" s="6"/>
      <c r="J364" s="6">
        <f>-5503.28-45010</f>
        <v>-50513.279999999999</v>
      </c>
      <c r="K364" s="6"/>
      <c r="L364" s="6"/>
      <c r="M364" s="6"/>
      <c r="N364" s="6">
        <f t="shared" si="278"/>
        <v>8512082.4199999999</v>
      </c>
      <c r="O364" s="203">
        <v>0</v>
      </c>
      <c r="P364" s="203">
        <f>O364</f>
        <v>0</v>
      </c>
      <c r="Q364" s="271">
        <f t="shared" si="271"/>
        <v>1</v>
      </c>
    </row>
    <row r="365" spans="1:17" x14ac:dyDescent="0.2">
      <c r="A365" s="197" t="s">
        <v>82</v>
      </c>
      <c r="B365" s="206" t="s">
        <v>170</v>
      </c>
      <c r="C365" s="206" t="s">
        <v>178</v>
      </c>
      <c r="D365" s="206" t="s">
        <v>174</v>
      </c>
      <c r="E365" s="206" t="s">
        <v>262</v>
      </c>
      <c r="F365" s="206" t="s">
        <v>279</v>
      </c>
      <c r="G365" s="202">
        <f t="shared" si="288"/>
        <v>0</v>
      </c>
      <c r="H365" s="5">
        <f t="shared" si="288"/>
        <v>1.47</v>
      </c>
      <c r="I365" s="5">
        <f t="shared" si="288"/>
        <v>0</v>
      </c>
      <c r="J365" s="5">
        <f t="shared" si="288"/>
        <v>0</v>
      </c>
      <c r="K365" s="5">
        <f t="shared" si="288"/>
        <v>0</v>
      </c>
      <c r="L365" s="5">
        <f t="shared" si="288"/>
        <v>0</v>
      </c>
      <c r="M365" s="5">
        <f t="shared" si="288"/>
        <v>0</v>
      </c>
      <c r="N365" s="5">
        <f t="shared" ref="N365:N366" si="290">G365+H365+I365+J365+K365+L365+M365</f>
        <v>1.47</v>
      </c>
      <c r="O365" s="202">
        <f t="shared" si="289"/>
        <v>0</v>
      </c>
      <c r="P365" s="202">
        <f t="shared" si="289"/>
        <v>0</v>
      </c>
      <c r="Q365" s="271">
        <f t="shared" si="271"/>
        <v>1</v>
      </c>
    </row>
    <row r="366" spans="1:17" s="276" customFormat="1" x14ac:dyDescent="0.2">
      <c r="A366" s="268" t="s">
        <v>83</v>
      </c>
      <c r="B366" s="207" t="s">
        <v>170</v>
      </c>
      <c r="C366" s="207" t="s">
        <v>178</v>
      </c>
      <c r="D366" s="207" t="s">
        <v>174</v>
      </c>
      <c r="E366" s="207" t="s">
        <v>262</v>
      </c>
      <c r="F366" s="207" t="s">
        <v>281</v>
      </c>
      <c r="G366" s="203">
        <v>0</v>
      </c>
      <c r="H366" s="6">
        <v>1.47</v>
      </c>
      <c r="I366" s="6"/>
      <c r="J366" s="6"/>
      <c r="K366" s="6"/>
      <c r="L366" s="6"/>
      <c r="M366" s="6"/>
      <c r="N366" s="6">
        <f t="shared" si="290"/>
        <v>1.47</v>
      </c>
      <c r="O366" s="203">
        <v>0</v>
      </c>
      <c r="P366" s="203">
        <f>O366</f>
        <v>0</v>
      </c>
      <c r="Q366" s="271">
        <f t="shared" si="271"/>
        <v>1</v>
      </c>
    </row>
    <row r="367" spans="1:17" s="4" customFormat="1" ht="38.25" x14ac:dyDescent="0.2">
      <c r="A367" s="16" t="s">
        <v>14</v>
      </c>
      <c r="B367" s="17" t="s">
        <v>170</v>
      </c>
      <c r="C367" s="17" t="s">
        <v>178</v>
      </c>
      <c r="D367" s="17" t="s">
        <v>174</v>
      </c>
      <c r="E367" s="17" t="s">
        <v>263</v>
      </c>
      <c r="F367" s="17"/>
      <c r="G367" s="5">
        <f t="shared" ref="G367:M368" si="291">G368</f>
        <v>0</v>
      </c>
      <c r="H367" s="5">
        <f t="shared" si="291"/>
        <v>88175.1</v>
      </c>
      <c r="I367" s="5">
        <f t="shared" si="291"/>
        <v>0</v>
      </c>
      <c r="J367" s="5">
        <f t="shared" si="291"/>
        <v>36739.68</v>
      </c>
      <c r="K367" s="5">
        <f t="shared" si="291"/>
        <v>0</v>
      </c>
      <c r="L367" s="5">
        <f t="shared" si="291"/>
        <v>0</v>
      </c>
      <c r="M367" s="5">
        <f t="shared" si="291"/>
        <v>0</v>
      </c>
      <c r="N367" s="5">
        <f t="shared" si="278"/>
        <v>124914.78</v>
      </c>
      <c r="O367" s="5">
        <f t="shared" ref="O367:P368" si="292">O368</f>
        <v>0</v>
      </c>
      <c r="P367" s="5">
        <f t="shared" si="292"/>
        <v>0</v>
      </c>
      <c r="Q367" s="271">
        <f t="shared" si="271"/>
        <v>1</v>
      </c>
    </row>
    <row r="368" spans="1:17" s="4" customFormat="1" ht="38.25" x14ac:dyDescent="0.2">
      <c r="A368" s="16" t="s">
        <v>76</v>
      </c>
      <c r="B368" s="17" t="s">
        <v>170</v>
      </c>
      <c r="C368" s="17" t="s">
        <v>178</v>
      </c>
      <c r="D368" s="17" t="s">
        <v>174</v>
      </c>
      <c r="E368" s="17" t="s">
        <v>263</v>
      </c>
      <c r="F368" s="17" t="s">
        <v>273</v>
      </c>
      <c r="G368" s="5">
        <f t="shared" si="291"/>
        <v>0</v>
      </c>
      <c r="H368" s="5">
        <f t="shared" si="291"/>
        <v>88175.1</v>
      </c>
      <c r="I368" s="5">
        <f t="shared" si="291"/>
        <v>0</v>
      </c>
      <c r="J368" s="5">
        <f t="shared" si="291"/>
        <v>36739.68</v>
      </c>
      <c r="K368" s="5">
        <f t="shared" si="291"/>
        <v>0</v>
      </c>
      <c r="L368" s="5">
        <f t="shared" si="291"/>
        <v>0</v>
      </c>
      <c r="M368" s="5">
        <f t="shared" si="291"/>
        <v>0</v>
      </c>
      <c r="N368" s="5">
        <f t="shared" si="278"/>
        <v>124914.78</v>
      </c>
      <c r="O368" s="5">
        <f t="shared" si="292"/>
        <v>0</v>
      </c>
      <c r="P368" s="5">
        <f t="shared" si="292"/>
        <v>0</v>
      </c>
      <c r="Q368" s="271">
        <f t="shared" si="271"/>
        <v>1</v>
      </c>
    </row>
    <row r="369" spans="1:17" s="8" customFormat="1" x14ac:dyDescent="0.2">
      <c r="A369" s="18" t="s">
        <v>84</v>
      </c>
      <c r="B369" s="19" t="s">
        <v>170</v>
      </c>
      <c r="C369" s="19" t="s">
        <v>178</v>
      </c>
      <c r="D369" s="19" t="s">
        <v>174</v>
      </c>
      <c r="E369" s="19" t="s">
        <v>263</v>
      </c>
      <c r="F369" s="19" t="s">
        <v>275</v>
      </c>
      <c r="G369" s="6">
        <v>0</v>
      </c>
      <c r="H369" s="6">
        <v>88175.1</v>
      </c>
      <c r="I369" s="6"/>
      <c r="J369" s="6">
        <v>36739.68</v>
      </c>
      <c r="K369" s="6"/>
      <c r="L369" s="6"/>
      <c r="M369" s="6"/>
      <c r="N369" s="6">
        <f t="shared" si="278"/>
        <v>124914.78</v>
      </c>
      <c r="O369" s="6">
        <v>0</v>
      </c>
      <c r="P369" s="6">
        <f>O369</f>
        <v>0</v>
      </c>
      <c r="Q369" s="271">
        <f t="shared" si="271"/>
        <v>1</v>
      </c>
    </row>
    <row r="370" spans="1:17" s="4" customFormat="1" ht="25.5" hidden="1" x14ac:dyDescent="0.2">
      <c r="A370" s="16" t="s">
        <v>4</v>
      </c>
      <c r="B370" s="17" t="s">
        <v>170</v>
      </c>
      <c r="C370" s="17" t="s">
        <v>178</v>
      </c>
      <c r="D370" s="17" t="s">
        <v>174</v>
      </c>
      <c r="E370" s="17" t="s">
        <v>264</v>
      </c>
      <c r="F370" s="17"/>
      <c r="G370" s="5">
        <f t="shared" ref="G370:M371" si="293">G371</f>
        <v>0</v>
      </c>
      <c r="H370" s="5">
        <f t="shared" si="293"/>
        <v>0</v>
      </c>
      <c r="I370" s="5">
        <f t="shared" si="293"/>
        <v>0</v>
      </c>
      <c r="J370" s="5">
        <f t="shared" si="293"/>
        <v>0</v>
      </c>
      <c r="K370" s="5">
        <f t="shared" si="293"/>
        <v>0</v>
      </c>
      <c r="L370" s="5">
        <f t="shared" si="293"/>
        <v>0</v>
      </c>
      <c r="M370" s="5">
        <f t="shared" si="293"/>
        <v>0</v>
      </c>
      <c r="N370" s="5">
        <f t="shared" si="278"/>
        <v>0</v>
      </c>
      <c r="O370" s="5">
        <f t="shared" ref="O370:P371" si="294">O371</f>
        <v>0</v>
      </c>
      <c r="P370" s="5">
        <f t="shared" si="294"/>
        <v>0</v>
      </c>
      <c r="Q370" s="271" t="str">
        <f t="shared" si="271"/>
        <v xml:space="preserve"> </v>
      </c>
    </row>
    <row r="371" spans="1:17" s="4" customFormat="1" ht="38.25" hidden="1" x14ac:dyDescent="0.2">
      <c r="A371" s="16" t="s">
        <v>76</v>
      </c>
      <c r="B371" s="17" t="s">
        <v>170</v>
      </c>
      <c r="C371" s="17" t="s">
        <v>178</v>
      </c>
      <c r="D371" s="17" t="s">
        <v>174</v>
      </c>
      <c r="E371" s="17" t="s">
        <v>264</v>
      </c>
      <c r="F371" s="17" t="s">
        <v>273</v>
      </c>
      <c r="G371" s="5">
        <f t="shared" si="293"/>
        <v>0</v>
      </c>
      <c r="H371" s="5">
        <f t="shared" si="293"/>
        <v>0</v>
      </c>
      <c r="I371" s="5">
        <f t="shared" si="293"/>
        <v>0</v>
      </c>
      <c r="J371" s="5">
        <f t="shared" si="293"/>
        <v>0</v>
      </c>
      <c r="K371" s="5">
        <f t="shared" si="293"/>
        <v>0</v>
      </c>
      <c r="L371" s="5">
        <f t="shared" si="293"/>
        <v>0</v>
      </c>
      <c r="M371" s="5">
        <f t="shared" si="293"/>
        <v>0</v>
      </c>
      <c r="N371" s="5">
        <f t="shared" si="278"/>
        <v>0</v>
      </c>
      <c r="O371" s="5">
        <f t="shared" si="294"/>
        <v>0</v>
      </c>
      <c r="P371" s="5">
        <f t="shared" si="294"/>
        <v>0</v>
      </c>
      <c r="Q371" s="271" t="str">
        <f t="shared" si="271"/>
        <v xml:space="preserve"> </v>
      </c>
    </row>
    <row r="372" spans="1:17" s="8" customFormat="1" hidden="1" x14ac:dyDescent="0.2">
      <c r="A372" s="18" t="s">
        <v>84</v>
      </c>
      <c r="B372" s="19" t="s">
        <v>170</v>
      </c>
      <c r="C372" s="19" t="s">
        <v>178</v>
      </c>
      <c r="D372" s="19" t="s">
        <v>174</v>
      </c>
      <c r="E372" s="19" t="s">
        <v>264</v>
      </c>
      <c r="F372" s="19" t="s">
        <v>275</v>
      </c>
      <c r="G372" s="6">
        <v>0</v>
      </c>
      <c r="H372" s="6"/>
      <c r="I372" s="6"/>
      <c r="J372" s="6"/>
      <c r="K372" s="6"/>
      <c r="L372" s="6"/>
      <c r="M372" s="6"/>
      <c r="N372" s="6">
        <f t="shared" si="278"/>
        <v>0</v>
      </c>
      <c r="O372" s="6">
        <v>0</v>
      </c>
      <c r="P372" s="6">
        <f>O372</f>
        <v>0</v>
      </c>
      <c r="Q372" s="271" t="str">
        <f t="shared" si="271"/>
        <v xml:space="preserve"> </v>
      </c>
    </row>
    <row r="373" spans="1:17" s="4" customFormat="1" ht="63.75" x14ac:dyDescent="0.2">
      <c r="A373" s="301" t="s">
        <v>293</v>
      </c>
      <c r="B373" s="17" t="s">
        <v>170</v>
      </c>
      <c r="C373" s="17" t="s">
        <v>178</v>
      </c>
      <c r="D373" s="17" t="s">
        <v>174</v>
      </c>
      <c r="E373" s="17" t="s">
        <v>265</v>
      </c>
      <c r="F373" s="17"/>
      <c r="G373" s="5">
        <f t="shared" ref="G373:M374" si="295">G374</f>
        <v>0</v>
      </c>
      <c r="H373" s="5">
        <f t="shared" si="295"/>
        <v>495757</v>
      </c>
      <c r="I373" s="5">
        <f t="shared" si="295"/>
        <v>0</v>
      </c>
      <c r="J373" s="5">
        <f t="shared" si="295"/>
        <v>495757</v>
      </c>
      <c r="K373" s="5">
        <f t="shared" si="295"/>
        <v>0</v>
      </c>
      <c r="L373" s="5">
        <f t="shared" si="295"/>
        <v>0</v>
      </c>
      <c r="M373" s="5">
        <f t="shared" si="295"/>
        <v>0</v>
      </c>
      <c r="N373" s="5">
        <f t="shared" si="278"/>
        <v>991514</v>
      </c>
      <c r="O373" s="5">
        <f t="shared" ref="O373:P374" si="296">O374</f>
        <v>0</v>
      </c>
      <c r="P373" s="5">
        <f t="shared" si="296"/>
        <v>0</v>
      </c>
      <c r="Q373" s="271">
        <f t="shared" si="271"/>
        <v>1</v>
      </c>
    </row>
    <row r="374" spans="1:17" s="4" customFormat="1" ht="44.25" customHeight="1" x14ac:dyDescent="0.2">
      <c r="A374" s="185" t="s">
        <v>76</v>
      </c>
      <c r="B374" s="17" t="s">
        <v>170</v>
      </c>
      <c r="C374" s="17" t="s">
        <v>178</v>
      </c>
      <c r="D374" s="17" t="s">
        <v>174</v>
      </c>
      <c r="E374" s="17" t="s">
        <v>265</v>
      </c>
      <c r="F374" s="17" t="s">
        <v>273</v>
      </c>
      <c r="G374" s="5">
        <f t="shared" si="295"/>
        <v>0</v>
      </c>
      <c r="H374" s="5">
        <f t="shared" si="295"/>
        <v>495757</v>
      </c>
      <c r="I374" s="5">
        <f t="shared" si="295"/>
        <v>0</v>
      </c>
      <c r="J374" s="5">
        <f t="shared" si="295"/>
        <v>495757</v>
      </c>
      <c r="K374" s="5">
        <f t="shared" si="295"/>
        <v>0</v>
      </c>
      <c r="L374" s="5">
        <f t="shared" si="295"/>
        <v>0</v>
      </c>
      <c r="M374" s="5">
        <f t="shared" si="295"/>
        <v>0</v>
      </c>
      <c r="N374" s="5">
        <f t="shared" si="278"/>
        <v>991514</v>
      </c>
      <c r="O374" s="5">
        <f t="shared" si="296"/>
        <v>0</v>
      </c>
      <c r="P374" s="5">
        <f t="shared" si="296"/>
        <v>0</v>
      </c>
      <c r="Q374" s="271">
        <f t="shared" si="271"/>
        <v>1</v>
      </c>
    </row>
    <row r="375" spans="1:17" s="8" customFormat="1" x14ac:dyDescent="0.2">
      <c r="A375" s="18" t="s">
        <v>84</v>
      </c>
      <c r="B375" s="19" t="s">
        <v>170</v>
      </c>
      <c r="C375" s="19" t="s">
        <v>178</v>
      </c>
      <c r="D375" s="19" t="s">
        <v>174</v>
      </c>
      <c r="E375" s="19" t="s">
        <v>265</v>
      </c>
      <c r="F375" s="19" t="s">
        <v>275</v>
      </c>
      <c r="G375" s="6">
        <v>0</v>
      </c>
      <c r="H375" s="6">
        <v>495757</v>
      </c>
      <c r="I375" s="6"/>
      <c r="J375" s="336">
        <v>495757</v>
      </c>
      <c r="K375" s="6"/>
      <c r="L375" s="6"/>
      <c r="M375" s="6"/>
      <c r="N375" s="6">
        <f t="shared" si="278"/>
        <v>991514</v>
      </c>
      <c r="O375" s="6">
        <v>0</v>
      </c>
      <c r="P375" s="6">
        <f>O375</f>
        <v>0</v>
      </c>
      <c r="Q375" s="271">
        <f t="shared" si="271"/>
        <v>1</v>
      </c>
    </row>
    <row r="376" spans="1:17" s="8" customFormat="1" x14ac:dyDescent="0.2">
      <c r="A376" s="266" t="s">
        <v>41</v>
      </c>
      <c r="B376" s="267" t="s">
        <v>170</v>
      </c>
      <c r="C376" s="267" t="s">
        <v>179</v>
      </c>
      <c r="D376" s="267" t="s">
        <v>172</v>
      </c>
      <c r="E376" s="19"/>
      <c r="F376" s="19"/>
      <c r="G376" s="15">
        <f>G378</f>
        <v>0</v>
      </c>
      <c r="H376" s="15">
        <f t="shared" ref="H376:P376" si="297">H378</f>
        <v>195500</v>
      </c>
      <c r="I376" s="15">
        <f t="shared" si="297"/>
        <v>0</v>
      </c>
      <c r="J376" s="15">
        <f t="shared" si="297"/>
        <v>0</v>
      </c>
      <c r="K376" s="15">
        <f t="shared" si="297"/>
        <v>0</v>
      </c>
      <c r="L376" s="15">
        <f t="shared" si="297"/>
        <v>0</v>
      </c>
      <c r="M376" s="15">
        <f t="shared" si="297"/>
        <v>0</v>
      </c>
      <c r="N376" s="15">
        <f t="shared" si="297"/>
        <v>195500</v>
      </c>
      <c r="O376" s="15">
        <f t="shared" si="297"/>
        <v>0</v>
      </c>
      <c r="P376" s="15">
        <f t="shared" si="297"/>
        <v>0</v>
      </c>
      <c r="Q376" s="271">
        <f t="shared" si="271"/>
        <v>1</v>
      </c>
    </row>
    <row r="377" spans="1:17" x14ac:dyDescent="0.2">
      <c r="A377" s="280" t="s">
        <v>148</v>
      </c>
      <c r="B377" s="267" t="s">
        <v>170</v>
      </c>
      <c r="C377" s="267" t="s">
        <v>179</v>
      </c>
      <c r="D377" s="267" t="s">
        <v>172</v>
      </c>
      <c r="E377" s="267" t="s">
        <v>247</v>
      </c>
      <c r="F377" s="267"/>
      <c r="G377" s="201">
        <f>G378</f>
        <v>0</v>
      </c>
      <c r="H377" s="201">
        <f>H378</f>
        <v>195500</v>
      </c>
      <c r="I377" s="201">
        <f t="shared" ref="I377:P377" si="298">I378</f>
        <v>0</v>
      </c>
      <c r="J377" s="201">
        <f t="shared" si="298"/>
        <v>0</v>
      </c>
      <c r="K377" s="201">
        <f t="shared" si="298"/>
        <v>0</v>
      </c>
      <c r="L377" s="201">
        <f t="shared" si="298"/>
        <v>0</v>
      </c>
      <c r="M377" s="201">
        <f t="shared" si="298"/>
        <v>0</v>
      </c>
      <c r="N377" s="201">
        <f>N378</f>
        <v>195500</v>
      </c>
      <c r="O377" s="201">
        <f t="shared" si="298"/>
        <v>0</v>
      </c>
      <c r="P377" s="201">
        <f t="shared" si="298"/>
        <v>0</v>
      </c>
      <c r="Q377" s="271">
        <f t="shared" ref="Q377" si="299">IF(SUM(G377:P377)&gt;0,1," ")</f>
        <v>1</v>
      </c>
    </row>
    <row r="378" spans="1:17" x14ac:dyDescent="0.2">
      <c r="A378" s="266" t="s">
        <v>161</v>
      </c>
      <c r="B378" s="267" t="s">
        <v>170</v>
      </c>
      <c r="C378" s="267" t="s">
        <v>179</v>
      </c>
      <c r="D378" s="267" t="s">
        <v>172</v>
      </c>
      <c r="E378" s="267" t="s">
        <v>248</v>
      </c>
      <c r="F378" s="267"/>
      <c r="G378" s="201">
        <f>G379</f>
        <v>0</v>
      </c>
      <c r="H378" s="201">
        <f t="shared" ref="H378:P378" si="300">H379</f>
        <v>195500</v>
      </c>
      <c r="I378" s="201">
        <f t="shared" si="300"/>
        <v>0</v>
      </c>
      <c r="J378" s="201">
        <f t="shared" si="300"/>
        <v>0</v>
      </c>
      <c r="K378" s="201">
        <f t="shared" si="300"/>
        <v>0</v>
      </c>
      <c r="L378" s="201">
        <f t="shared" si="300"/>
        <v>0</v>
      </c>
      <c r="M378" s="201">
        <f t="shared" si="300"/>
        <v>0</v>
      </c>
      <c r="N378" s="201">
        <f t="shared" si="300"/>
        <v>195500</v>
      </c>
      <c r="O378" s="201">
        <f t="shared" si="300"/>
        <v>0</v>
      </c>
      <c r="P378" s="201">
        <f t="shared" si="300"/>
        <v>0</v>
      </c>
      <c r="Q378" s="271">
        <f t="shared" si="271"/>
        <v>1</v>
      </c>
    </row>
    <row r="379" spans="1:17" ht="25.5" customHeight="1" x14ac:dyDescent="0.2">
      <c r="A379" s="158" t="s">
        <v>505</v>
      </c>
      <c r="B379" s="164" t="s">
        <v>170</v>
      </c>
      <c r="C379" s="166" t="s">
        <v>179</v>
      </c>
      <c r="D379" s="166" t="s">
        <v>172</v>
      </c>
      <c r="E379" s="166" t="s">
        <v>451</v>
      </c>
      <c r="F379" s="31"/>
      <c r="G379" s="202">
        <f t="shared" ref="G379:M380" si="301">G380</f>
        <v>0</v>
      </c>
      <c r="H379" s="5">
        <f t="shared" si="301"/>
        <v>195500</v>
      </c>
      <c r="I379" s="5">
        <f t="shared" si="301"/>
        <v>0</v>
      </c>
      <c r="J379" s="5">
        <f t="shared" si="301"/>
        <v>0</v>
      </c>
      <c r="K379" s="5">
        <f t="shared" si="301"/>
        <v>0</v>
      </c>
      <c r="L379" s="5">
        <f t="shared" si="301"/>
        <v>0</v>
      </c>
      <c r="M379" s="5">
        <f t="shared" si="301"/>
        <v>0</v>
      </c>
      <c r="N379" s="5">
        <f t="shared" ref="N379:N381" si="302">G379+H379+I379+J379+K379+L379+M379</f>
        <v>195500</v>
      </c>
      <c r="O379" s="202">
        <f t="shared" ref="O379:P380" si="303">O380</f>
        <v>0</v>
      </c>
      <c r="P379" s="202">
        <f t="shared" si="303"/>
        <v>0</v>
      </c>
      <c r="Q379" s="271">
        <f t="shared" si="271"/>
        <v>1</v>
      </c>
    </row>
    <row r="380" spans="1:17" ht="38.25" x14ac:dyDescent="0.2">
      <c r="A380" s="278" t="s">
        <v>76</v>
      </c>
      <c r="B380" s="164" t="s">
        <v>170</v>
      </c>
      <c r="C380" s="166" t="s">
        <v>179</v>
      </c>
      <c r="D380" s="166" t="s">
        <v>172</v>
      </c>
      <c r="E380" s="166" t="s">
        <v>451</v>
      </c>
      <c r="F380" s="164" t="s">
        <v>273</v>
      </c>
      <c r="G380" s="202">
        <f t="shared" si="301"/>
        <v>0</v>
      </c>
      <c r="H380" s="5">
        <f t="shared" si="301"/>
        <v>195500</v>
      </c>
      <c r="I380" s="5">
        <f t="shared" si="301"/>
        <v>0</v>
      </c>
      <c r="J380" s="5">
        <f t="shared" si="301"/>
        <v>0</v>
      </c>
      <c r="K380" s="5">
        <f t="shared" si="301"/>
        <v>0</v>
      </c>
      <c r="L380" s="5">
        <f t="shared" si="301"/>
        <v>0</v>
      </c>
      <c r="M380" s="5">
        <f t="shared" si="301"/>
        <v>0</v>
      </c>
      <c r="N380" s="5">
        <f t="shared" si="302"/>
        <v>195500</v>
      </c>
      <c r="O380" s="202">
        <f t="shared" si="303"/>
        <v>0</v>
      </c>
      <c r="P380" s="202">
        <f t="shared" si="303"/>
        <v>0</v>
      </c>
      <c r="Q380" s="271">
        <f t="shared" si="271"/>
        <v>1</v>
      </c>
    </row>
    <row r="381" spans="1:17" x14ac:dyDescent="0.2">
      <c r="A381" s="279" t="s">
        <v>84</v>
      </c>
      <c r="B381" s="168" t="s">
        <v>170</v>
      </c>
      <c r="C381" s="188" t="s">
        <v>179</v>
      </c>
      <c r="D381" s="188" t="s">
        <v>172</v>
      </c>
      <c r="E381" s="170" t="s">
        <v>451</v>
      </c>
      <c r="F381" s="168" t="s">
        <v>275</v>
      </c>
      <c r="G381" s="203">
        <v>0</v>
      </c>
      <c r="H381" s="6">
        <v>195500</v>
      </c>
      <c r="I381" s="6"/>
      <c r="J381" s="6"/>
      <c r="K381" s="6"/>
      <c r="L381" s="6"/>
      <c r="M381" s="6"/>
      <c r="N381" s="6">
        <f t="shared" si="302"/>
        <v>195500</v>
      </c>
      <c r="O381" s="203">
        <v>0</v>
      </c>
      <c r="P381" s="203">
        <f>O381</f>
        <v>0</v>
      </c>
      <c r="Q381" s="271">
        <f t="shared" si="271"/>
        <v>1</v>
      </c>
    </row>
    <row r="382" spans="1:17" ht="25.5" x14ac:dyDescent="0.2">
      <c r="A382" s="266" t="s">
        <v>60</v>
      </c>
      <c r="B382" s="267" t="s">
        <v>171</v>
      </c>
      <c r="C382" s="267"/>
      <c r="D382" s="267"/>
      <c r="E382" s="267"/>
      <c r="F382" s="267"/>
      <c r="G382" s="201">
        <f>G383+G405+G411</f>
        <v>7546310</v>
      </c>
      <c r="H382" s="15">
        <f t="shared" ref="H382:M382" si="304">H383+H405+H411</f>
        <v>0</v>
      </c>
      <c r="I382" s="15">
        <f t="shared" si="304"/>
        <v>1331729.48</v>
      </c>
      <c r="J382" s="15">
        <f>J383+J405+J411</f>
        <v>219800</v>
      </c>
      <c r="K382" s="15">
        <f t="shared" si="304"/>
        <v>0</v>
      </c>
      <c r="L382" s="15">
        <f t="shared" si="304"/>
        <v>0</v>
      </c>
      <c r="M382" s="15">
        <f t="shared" si="304"/>
        <v>0</v>
      </c>
      <c r="N382" s="15">
        <f t="shared" si="278"/>
        <v>9097839.4800000004</v>
      </c>
      <c r="O382" s="201">
        <f>O383+O405+O411</f>
        <v>8851249</v>
      </c>
      <c r="P382" s="201">
        <f>P383+P405+P411</f>
        <v>7251249</v>
      </c>
      <c r="Q382" s="271">
        <f t="shared" si="271"/>
        <v>1</v>
      </c>
    </row>
    <row r="383" spans="1:17" x14ac:dyDescent="0.2">
      <c r="A383" s="266" t="s">
        <v>74</v>
      </c>
      <c r="B383" s="267" t="s">
        <v>171</v>
      </c>
      <c r="C383" s="267" t="s">
        <v>172</v>
      </c>
      <c r="D383" s="267"/>
      <c r="E383" s="267"/>
      <c r="F383" s="267"/>
      <c r="G383" s="201">
        <f>G384</f>
        <v>7192200</v>
      </c>
      <c r="H383" s="15">
        <f t="shared" ref="G383:M384" si="305">H384</f>
        <v>0</v>
      </c>
      <c r="I383" s="15">
        <f t="shared" si="305"/>
        <v>0</v>
      </c>
      <c r="J383" s="15">
        <f t="shared" si="305"/>
        <v>39800</v>
      </c>
      <c r="K383" s="15">
        <f t="shared" si="305"/>
        <v>0</v>
      </c>
      <c r="L383" s="15">
        <f t="shared" si="305"/>
        <v>0</v>
      </c>
      <c r="M383" s="15">
        <f t="shared" si="305"/>
        <v>0</v>
      </c>
      <c r="N383" s="15">
        <f t="shared" si="278"/>
        <v>7232000</v>
      </c>
      <c r="O383" s="201">
        <f t="shared" ref="O383:P384" si="306">O384</f>
        <v>8351249</v>
      </c>
      <c r="P383" s="201">
        <f t="shared" si="306"/>
        <v>6751249</v>
      </c>
      <c r="Q383" s="271">
        <f t="shared" si="271"/>
        <v>1</v>
      </c>
    </row>
    <row r="384" spans="1:17" x14ac:dyDescent="0.2">
      <c r="A384" s="266" t="s">
        <v>10</v>
      </c>
      <c r="B384" s="267" t="s">
        <v>171</v>
      </c>
      <c r="C384" s="267" t="s">
        <v>172</v>
      </c>
      <c r="D384" s="267" t="s">
        <v>184</v>
      </c>
      <c r="E384" s="267"/>
      <c r="F384" s="267"/>
      <c r="G384" s="201">
        <f t="shared" si="305"/>
        <v>7192200</v>
      </c>
      <c r="H384" s="15">
        <f t="shared" si="305"/>
        <v>0</v>
      </c>
      <c r="I384" s="15">
        <f t="shared" si="305"/>
        <v>0</v>
      </c>
      <c r="J384" s="15">
        <f t="shared" si="305"/>
        <v>39800</v>
      </c>
      <c r="K384" s="15">
        <f t="shared" si="305"/>
        <v>0</v>
      </c>
      <c r="L384" s="15">
        <f t="shared" si="305"/>
        <v>0</v>
      </c>
      <c r="M384" s="15">
        <f t="shared" si="305"/>
        <v>0</v>
      </c>
      <c r="N384" s="15">
        <f t="shared" si="278"/>
        <v>7232000</v>
      </c>
      <c r="O384" s="201">
        <f t="shared" si="306"/>
        <v>8351249</v>
      </c>
      <c r="P384" s="201">
        <f t="shared" si="306"/>
        <v>6751249</v>
      </c>
      <c r="Q384" s="271">
        <f t="shared" si="271"/>
        <v>1</v>
      </c>
    </row>
    <row r="385" spans="1:17" x14ac:dyDescent="0.2">
      <c r="A385" s="266" t="s">
        <v>513</v>
      </c>
      <c r="B385" s="267" t="s">
        <v>171</v>
      </c>
      <c r="C385" s="267" t="s">
        <v>172</v>
      </c>
      <c r="D385" s="267" t="s">
        <v>184</v>
      </c>
      <c r="E385" s="267" t="s">
        <v>510</v>
      </c>
      <c r="F385" s="267"/>
      <c r="G385" s="201">
        <f>G386+G393+G396+G399+G402</f>
        <v>7192200</v>
      </c>
      <c r="H385" s="15">
        <f>H386+H393+H396+H399+H402</f>
        <v>0</v>
      </c>
      <c r="I385" s="15">
        <f t="shared" ref="I385:M385" si="307">I386+I393+I396+I399+I402</f>
        <v>0</v>
      </c>
      <c r="J385" s="15">
        <f>J386+J393+J396+J399+J402</f>
        <v>39800</v>
      </c>
      <c r="K385" s="15">
        <f t="shared" si="307"/>
        <v>0</v>
      </c>
      <c r="L385" s="15">
        <f t="shared" si="307"/>
        <v>0</v>
      </c>
      <c r="M385" s="15">
        <f t="shared" si="307"/>
        <v>0</v>
      </c>
      <c r="N385" s="15">
        <f t="shared" si="278"/>
        <v>7232000</v>
      </c>
      <c r="O385" s="201">
        <f t="shared" ref="O385:P385" si="308">O386+O393+O396+O399+O402</f>
        <v>8351249</v>
      </c>
      <c r="P385" s="201">
        <f t="shared" si="308"/>
        <v>6751249</v>
      </c>
      <c r="Q385" s="271">
        <f t="shared" si="271"/>
        <v>1</v>
      </c>
    </row>
    <row r="386" spans="1:17" x14ac:dyDescent="0.2">
      <c r="A386" s="197" t="s">
        <v>6</v>
      </c>
      <c r="B386" s="206" t="s">
        <v>171</v>
      </c>
      <c r="C386" s="206" t="s">
        <v>172</v>
      </c>
      <c r="D386" s="206" t="s">
        <v>184</v>
      </c>
      <c r="E386" s="206" t="s">
        <v>200</v>
      </c>
      <c r="F386" s="206"/>
      <c r="G386" s="202">
        <f t="shared" ref="G386:M386" si="309">G387+G389+G391</f>
        <v>4784390</v>
      </c>
      <c r="H386" s="5">
        <f>H387+H389+H391</f>
        <v>0</v>
      </c>
      <c r="I386" s="5">
        <f>I387+I389+I391</f>
        <v>0</v>
      </c>
      <c r="J386" s="5">
        <f>J387+J389+J391</f>
        <v>59800</v>
      </c>
      <c r="K386" s="5">
        <f t="shared" si="309"/>
        <v>0</v>
      </c>
      <c r="L386" s="5">
        <f t="shared" si="309"/>
        <v>0</v>
      </c>
      <c r="M386" s="5">
        <f t="shared" si="309"/>
        <v>0</v>
      </c>
      <c r="N386" s="5">
        <f t="shared" si="278"/>
        <v>4844190</v>
      </c>
      <c r="O386" s="202">
        <f t="shared" ref="O386:P386" si="310">O387+O389+O391</f>
        <v>4743439</v>
      </c>
      <c r="P386" s="202">
        <f t="shared" si="310"/>
        <v>3343439</v>
      </c>
      <c r="Q386" s="271">
        <f t="shared" si="271"/>
        <v>1</v>
      </c>
    </row>
    <row r="387" spans="1:17" ht="42.75" customHeight="1" x14ac:dyDescent="0.2">
      <c r="A387" s="197" t="s">
        <v>76</v>
      </c>
      <c r="B387" s="206" t="s">
        <v>171</v>
      </c>
      <c r="C387" s="206" t="s">
        <v>172</v>
      </c>
      <c r="D387" s="206" t="s">
        <v>184</v>
      </c>
      <c r="E387" s="206" t="s">
        <v>200</v>
      </c>
      <c r="F387" s="206" t="s">
        <v>273</v>
      </c>
      <c r="G387" s="202">
        <f t="shared" ref="G387:M387" si="311">G388</f>
        <v>4481590</v>
      </c>
      <c r="H387" s="5">
        <f>H388</f>
        <v>0</v>
      </c>
      <c r="I387" s="5">
        <f t="shared" si="311"/>
        <v>0</v>
      </c>
      <c r="J387" s="5">
        <f t="shared" si="311"/>
        <v>186520</v>
      </c>
      <c r="K387" s="5">
        <f t="shared" si="311"/>
        <v>0</v>
      </c>
      <c r="L387" s="5">
        <f t="shared" si="311"/>
        <v>0</v>
      </c>
      <c r="M387" s="5">
        <f t="shared" si="311"/>
        <v>0</v>
      </c>
      <c r="N387" s="5">
        <f t="shared" si="278"/>
        <v>4668110</v>
      </c>
      <c r="O387" s="202">
        <f t="shared" ref="O387:P387" si="312">O388</f>
        <v>4404230</v>
      </c>
      <c r="P387" s="202">
        <f t="shared" si="312"/>
        <v>3004230</v>
      </c>
      <c r="Q387" s="271">
        <f t="shared" si="271"/>
        <v>1</v>
      </c>
    </row>
    <row r="388" spans="1:17" s="276" customFormat="1" x14ac:dyDescent="0.2">
      <c r="A388" s="268" t="s">
        <v>77</v>
      </c>
      <c r="B388" s="207" t="s">
        <v>171</v>
      </c>
      <c r="C388" s="207" t="s">
        <v>172</v>
      </c>
      <c r="D388" s="207" t="s">
        <v>184</v>
      </c>
      <c r="E388" s="207" t="s">
        <v>200</v>
      </c>
      <c r="F388" s="207" t="s">
        <v>274</v>
      </c>
      <c r="G388" s="203">
        <f>3191100+278934+893510+118046</f>
        <v>4481590</v>
      </c>
      <c r="H388" s="6"/>
      <c r="I388" s="6"/>
      <c r="J388" s="6">
        <f>126720+59800</f>
        <v>186520</v>
      </c>
      <c r="K388" s="6"/>
      <c r="L388" s="6"/>
      <c r="M388" s="6"/>
      <c r="N388" s="6">
        <f t="shared" si="278"/>
        <v>4668110</v>
      </c>
      <c r="O388" s="203">
        <f>3104230+1300000</f>
        <v>4404230</v>
      </c>
      <c r="P388" s="203">
        <f>O388-1400000</f>
        <v>3004230</v>
      </c>
      <c r="Q388" s="271">
        <f t="shared" si="271"/>
        <v>1</v>
      </c>
    </row>
    <row r="389" spans="1:17" x14ac:dyDescent="0.2">
      <c r="A389" s="197" t="s">
        <v>6</v>
      </c>
      <c r="B389" s="206" t="s">
        <v>171</v>
      </c>
      <c r="C389" s="206" t="s">
        <v>172</v>
      </c>
      <c r="D389" s="206" t="s">
        <v>184</v>
      </c>
      <c r="E389" s="206" t="s">
        <v>200</v>
      </c>
      <c r="F389" s="206" t="s">
        <v>276</v>
      </c>
      <c r="G389" s="202">
        <f t="shared" ref="G389:M389" si="313">G390</f>
        <v>302300</v>
      </c>
      <c r="H389" s="5">
        <f t="shared" si="313"/>
        <v>0</v>
      </c>
      <c r="I389" s="5">
        <f t="shared" si="313"/>
        <v>-500</v>
      </c>
      <c r="J389" s="5">
        <f t="shared" si="313"/>
        <v>-126720</v>
      </c>
      <c r="K389" s="5">
        <f t="shared" si="313"/>
        <v>0</v>
      </c>
      <c r="L389" s="5">
        <f t="shared" si="313"/>
        <v>0</v>
      </c>
      <c r="M389" s="5">
        <f t="shared" si="313"/>
        <v>0</v>
      </c>
      <c r="N389" s="5">
        <f t="shared" si="278"/>
        <v>175080</v>
      </c>
      <c r="O389" s="202">
        <f t="shared" ref="O389:P389" si="314">O390</f>
        <v>338709</v>
      </c>
      <c r="P389" s="202">
        <f t="shared" si="314"/>
        <v>338709</v>
      </c>
      <c r="Q389" s="271">
        <f t="shared" si="271"/>
        <v>1</v>
      </c>
    </row>
    <row r="390" spans="1:17" s="276" customFormat="1" ht="25.5" x14ac:dyDescent="0.2">
      <c r="A390" s="268" t="s">
        <v>79</v>
      </c>
      <c r="B390" s="207" t="s">
        <v>171</v>
      </c>
      <c r="C390" s="207" t="s">
        <v>172</v>
      </c>
      <c r="D390" s="207" t="s">
        <v>184</v>
      </c>
      <c r="E390" s="207" t="s">
        <v>200</v>
      </c>
      <c r="F390" s="207" t="s">
        <v>277</v>
      </c>
      <c r="G390" s="203">
        <v>302300</v>
      </c>
      <c r="H390" s="6"/>
      <c r="I390" s="6">
        <v>-500</v>
      </c>
      <c r="J390" s="6">
        <v>-126720</v>
      </c>
      <c r="K390" s="6"/>
      <c r="L390" s="6"/>
      <c r="M390" s="6"/>
      <c r="N390" s="6">
        <f t="shared" si="278"/>
        <v>175080</v>
      </c>
      <c r="O390" s="203">
        <v>338709</v>
      </c>
      <c r="P390" s="203">
        <f>O390</f>
        <v>338709</v>
      </c>
      <c r="Q390" s="271">
        <f t="shared" si="271"/>
        <v>1</v>
      </c>
    </row>
    <row r="391" spans="1:17" x14ac:dyDescent="0.2">
      <c r="A391" s="197" t="s">
        <v>82</v>
      </c>
      <c r="B391" s="206" t="s">
        <v>171</v>
      </c>
      <c r="C391" s="206" t="s">
        <v>172</v>
      </c>
      <c r="D391" s="206" t="s">
        <v>184</v>
      </c>
      <c r="E391" s="206" t="s">
        <v>200</v>
      </c>
      <c r="F391" s="206" t="s">
        <v>279</v>
      </c>
      <c r="G391" s="202">
        <f t="shared" ref="G391:M391" si="315">G392</f>
        <v>500</v>
      </c>
      <c r="H391" s="5">
        <f t="shared" si="315"/>
        <v>0</v>
      </c>
      <c r="I391" s="5">
        <f t="shared" si="315"/>
        <v>500</v>
      </c>
      <c r="J391" s="5">
        <f t="shared" si="315"/>
        <v>0</v>
      </c>
      <c r="K391" s="5">
        <f t="shared" si="315"/>
        <v>0</v>
      </c>
      <c r="L391" s="5">
        <f t="shared" si="315"/>
        <v>0</v>
      </c>
      <c r="M391" s="5">
        <f t="shared" si="315"/>
        <v>0</v>
      </c>
      <c r="N391" s="5">
        <f t="shared" si="278"/>
        <v>1000</v>
      </c>
      <c r="O391" s="202">
        <f t="shared" ref="O391:P391" si="316">O392</f>
        <v>500</v>
      </c>
      <c r="P391" s="202">
        <f t="shared" si="316"/>
        <v>500</v>
      </c>
      <c r="Q391" s="271">
        <f t="shared" si="271"/>
        <v>1</v>
      </c>
    </row>
    <row r="392" spans="1:17" s="276" customFormat="1" x14ac:dyDescent="0.2">
      <c r="A392" s="268" t="s">
        <v>83</v>
      </c>
      <c r="B392" s="207" t="s">
        <v>171</v>
      </c>
      <c r="C392" s="207" t="s">
        <v>172</v>
      </c>
      <c r="D392" s="207" t="s">
        <v>184</v>
      </c>
      <c r="E392" s="207" t="s">
        <v>200</v>
      </c>
      <c r="F392" s="207" t="s">
        <v>281</v>
      </c>
      <c r="G392" s="203">
        <v>500</v>
      </c>
      <c r="H392" s="6"/>
      <c r="I392" s="6">
        <v>500</v>
      </c>
      <c r="J392" s="6"/>
      <c r="K392" s="6"/>
      <c r="L392" s="6"/>
      <c r="M392" s="6"/>
      <c r="N392" s="6">
        <f t="shared" si="278"/>
        <v>1000</v>
      </c>
      <c r="O392" s="203">
        <v>500</v>
      </c>
      <c r="P392" s="203">
        <f>O392</f>
        <v>500</v>
      </c>
      <c r="Q392" s="271">
        <f t="shared" si="271"/>
        <v>1</v>
      </c>
    </row>
    <row r="393" spans="1:17" ht="57" customHeight="1" x14ac:dyDescent="0.2">
      <c r="A393" s="277" t="s">
        <v>291</v>
      </c>
      <c r="B393" s="206" t="s">
        <v>171</v>
      </c>
      <c r="C393" s="206" t="s">
        <v>172</v>
      </c>
      <c r="D393" s="206" t="s">
        <v>184</v>
      </c>
      <c r="E393" s="206" t="s">
        <v>201</v>
      </c>
      <c r="F393" s="206"/>
      <c r="G393" s="202">
        <f t="shared" ref="G393:M394" si="317">G394</f>
        <v>1407810</v>
      </c>
      <c r="H393" s="5">
        <f t="shared" si="317"/>
        <v>0</v>
      </c>
      <c r="I393" s="5">
        <f t="shared" si="317"/>
        <v>0</v>
      </c>
      <c r="J393" s="5">
        <f t="shared" si="317"/>
        <v>0</v>
      </c>
      <c r="K393" s="5">
        <f t="shared" si="317"/>
        <v>0</v>
      </c>
      <c r="L393" s="5">
        <f t="shared" si="317"/>
        <v>0</v>
      </c>
      <c r="M393" s="5">
        <f t="shared" si="317"/>
        <v>0</v>
      </c>
      <c r="N393" s="5">
        <f t="shared" si="278"/>
        <v>1407810</v>
      </c>
      <c r="O393" s="202">
        <f t="shared" ref="O393:P394" si="318">O394</f>
        <v>1407810</v>
      </c>
      <c r="P393" s="202">
        <f t="shared" si="318"/>
        <v>1407810</v>
      </c>
      <c r="Q393" s="271">
        <f t="shared" si="271"/>
        <v>1</v>
      </c>
    </row>
    <row r="394" spans="1:17" ht="42.75" customHeight="1" x14ac:dyDescent="0.2">
      <c r="A394" s="197" t="s">
        <v>76</v>
      </c>
      <c r="B394" s="206" t="s">
        <v>171</v>
      </c>
      <c r="C394" s="206" t="s">
        <v>172</v>
      </c>
      <c r="D394" s="206" t="s">
        <v>184</v>
      </c>
      <c r="E394" s="206" t="s">
        <v>201</v>
      </c>
      <c r="F394" s="206" t="s">
        <v>273</v>
      </c>
      <c r="G394" s="202">
        <f t="shared" si="317"/>
        <v>1407810</v>
      </c>
      <c r="H394" s="5">
        <f t="shared" si="317"/>
        <v>0</v>
      </c>
      <c r="I394" s="5">
        <f t="shared" si="317"/>
        <v>0</v>
      </c>
      <c r="J394" s="5">
        <f t="shared" si="317"/>
        <v>0</v>
      </c>
      <c r="K394" s="5">
        <f t="shared" si="317"/>
        <v>0</v>
      </c>
      <c r="L394" s="5">
        <f t="shared" si="317"/>
        <v>0</v>
      </c>
      <c r="M394" s="5">
        <f t="shared" si="317"/>
        <v>0</v>
      </c>
      <c r="N394" s="5">
        <f t="shared" si="278"/>
        <v>1407810</v>
      </c>
      <c r="O394" s="202">
        <f t="shared" si="318"/>
        <v>1407810</v>
      </c>
      <c r="P394" s="202">
        <f t="shared" si="318"/>
        <v>1407810</v>
      </c>
      <c r="Q394" s="271">
        <f t="shared" si="271"/>
        <v>1</v>
      </c>
    </row>
    <row r="395" spans="1:17" s="276" customFormat="1" x14ac:dyDescent="0.2">
      <c r="A395" s="268" t="s">
        <v>77</v>
      </c>
      <c r="B395" s="207" t="s">
        <v>171</v>
      </c>
      <c r="C395" s="207" t="s">
        <v>172</v>
      </c>
      <c r="D395" s="207" t="s">
        <v>184</v>
      </c>
      <c r="E395" s="207" t="s">
        <v>201</v>
      </c>
      <c r="F395" s="207" t="s">
        <v>274</v>
      </c>
      <c r="G395" s="203">
        <f>1099850+307960</f>
        <v>1407810</v>
      </c>
      <c r="H395" s="6"/>
      <c r="I395" s="6"/>
      <c r="J395" s="6"/>
      <c r="K395" s="6"/>
      <c r="L395" s="6"/>
      <c r="M395" s="6"/>
      <c r="N395" s="6">
        <f t="shared" si="278"/>
        <v>1407810</v>
      </c>
      <c r="O395" s="203">
        <f>G395</f>
        <v>1407810</v>
      </c>
      <c r="P395" s="203">
        <f>O395</f>
        <v>1407810</v>
      </c>
      <c r="Q395" s="271">
        <f t="shared" si="271"/>
        <v>1</v>
      </c>
    </row>
    <row r="396" spans="1:17" ht="25.5" x14ac:dyDescent="0.2">
      <c r="A396" s="197" t="s">
        <v>61</v>
      </c>
      <c r="B396" s="206" t="s">
        <v>171</v>
      </c>
      <c r="C396" s="206" t="s">
        <v>172</v>
      </c>
      <c r="D396" s="206" t="s">
        <v>184</v>
      </c>
      <c r="E396" s="206" t="s">
        <v>266</v>
      </c>
      <c r="F396" s="206"/>
      <c r="G396" s="202">
        <f t="shared" ref="G396:M397" si="319">G397</f>
        <v>1000000</v>
      </c>
      <c r="H396" s="5">
        <f t="shared" si="319"/>
        <v>0</v>
      </c>
      <c r="I396" s="5">
        <f t="shared" si="319"/>
        <v>0</v>
      </c>
      <c r="J396" s="5">
        <f t="shared" si="319"/>
        <v>-20000</v>
      </c>
      <c r="K396" s="5">
        <f t="shared" si="319"/>
        <v>0</v>
      </c>
      <c r="L396" s="5">
        <f t="shared" si="319"/>
        <v>0</v>
      </c>
      <c r="M396" s="5">
        <f t="shared" si="319"/>
        <v>0</v>
      </c>
      <c r="N396" s="5">
        <f t="shared" si="278"/>
        <v>980000</v>
      </c>
      <c r="O396" s="202">
        <f t="shared" ref="O396:P397" si="320">O397</f>
        <v>2200000</v>
      </c>
      <c r="P396" s="202">
        <f t="shared" si="320"/>
        <v>2000000</v>
      </c>
      <c r="Q396" s="271">
        <f t="shared" si="271"/>
        <v>1</v>
      </c>
    </row>
    <row r="397" spans="1:17" x14ac:dyDescent="0.2">
      <c r="A397" s="197" t="s">
        <v>460</v>
      </c>
      <c r="B397" s="206" t="s">
        <v>171</v>
      </c>
      <c r="C397" s="206" t="s">
        <v>172</v>
      </c>
      <c r="D397" s="206" t="s">
        <v>184</v>
      </c>
      <c r="E397" s="206" t="s">
        <v>266</v>
      </c>
      <c r="F397" s="206" t="s">
        <v>276</v>
      </c>
      <c r="G397" s="202">
        <f t="shared" si="319"/>
        <v>1000000</v>
      </c>
      <c r="H397" s="5">
        <f t="shared" si="319"/>
        <v>0</v>
      </c>
      <c r="I397" s="5">
        <f t="shared" si="319"/>
        <v>0</v>
      </c>
      <c r="J397" s="5">
        <f t="shared" si="319"/>
        <v>-20000</v>
      </c>
      <c r="K397" s="5">
        <f t="shared" si="319"/>
        <v>0</v>
      </c>
      <c r="L397" s="5">
        <f t="shared" si="319"/>
        <v>0</v>
      </c>
      <c r="M397" s="5">
        <f t="shared" si="319"/>
        <v>0</v>
      </c>
      <c r="N397" s="5">
        <f t="shared" si="278"/>
        <v>980000</v>
      </c>
      <c r="O397" s="202">
        <f t="shared" si="320"/>
        <v>2200000</v>
      </c>
      <c r="P397" s="202">
        <f t="shared" si="320"/>
        <v>2000000</v>
      </c>
      <c r="Q397" s="271">
        <f t="shared" si="271"/>
        <v>1</v>
      </c>
    </row>
    <row r="398" spans="1:17" s="276" customFormat="1" ht="25.5" x14ac:dyDescent="0.2">
      <c r="A398" s="268" t="s">
        <v>79</v>
      </c>
      <c r="B398" s="207" t="s">
        <v>171</v>
      </c>
      <c r="C398" s="207" t="s">
        <v>172</v>
      </c>
      <c r="D398" s="207" t="s">
        <v>184</v>
      </c>
      <c r="E398" s="207" t="s">
        <v>266</v>
      </c>
      <c r="F398" s="207" t="s">
        <v>277</v>
      </c>
      <c r="G398" s="203">
        <f>500000+500000</f>
        <v>1000000</v>
      </c>
      <c r="H398" s="6"/>
      <c r="I398" s="6"/>
      <c r="J398" s="336">
        <v>-20000</v>
      </c>
      <c r="K398" s="6"/>
      <c r="L398" s="6"/>
      <c r="M398" s="6"/>
      <c r="N398" s="6">
        <f t="shared" si="278"/>
        <v>980000</v>
      </c>
      <c r="O398" s="203">
        <f>2000000+200000</f>
        <v>2200000</v>
      </c>
      <c r="P398" s="203">
        <v>2000000</v>
      </c>
      <c r="Q398" s="271">
        <f t="shared" si="271"/>
        <v>1</v>
      </c>
    </row>
    <row r="399" spans="1:17" s="4" customFormat="1" ht="38.25" hidden="1" x14ac:dyDescent="0.2">
      <c r="A399" s="16" t="s">
        <v>78</v>
      </c>
      <c r="B399" s="17" t="s">
        <v>171</v>
      </c>
      <c r="C399" s="17" t="s">
        <v>172</v>
      </c>
      <c r="D399" s="17" t="s">
        <v>184</v>
      </c>
      <c r="E399" s="17" t="s">
        <v>198</v>
      </c>
      <c r="F399" s="17"/>
      <c r="G399" s="5">
        <f t="shared" ref="G399:M400" si="321">G400</f>
        <v>0</v>
      </c>
      <c r="H399" s="5">
        <f t="shared" si="321"/>
        <v>0</v>
      </c>
      <c r="I399" s="5">
        <f t="shared" si="321"/>
        <v>0</v>
      </c>
      <c r="J399" s="5">
        <f t="shared" si="321"/>
        <v>0</v>
      </c>
      <c r="K399" s="5">
        <f t="shared" si="321"/>
        <v>0</v>
      </c>
      <c r="L399" s="5">
        <f t="shared" si="321"/>
        <v>0</v>
      </c>
      <c r="M399" s="5">
        <f t="shared" si="321"/>
        <v>0</v>
      </c>
      <c r="N399" s="5">
        <f t="shared" si="278"/>
        <v>0</v>
      </c>
      <c r="O399" s="5">
        <f t="shared" ref="O399:P400" si="322">O400</f>
        <v>0</v>
      </c>
      <c r="P399" s="5">
        <f t="shared" si="322"/>
        <v>0</v>
      </c>
      <c r="Q399" s="271" t="str">
        <f t="shared" si="271"/>
        <v xml:space="preserve"> </v>
      </c>
    </row>
    <row r="400" spans="1:17" s="4" customFormat="1" ht="38.25" hidden="1" x14ac:dyDescent="0.2">
      <c r="A400" s="16" t="s">
        <v>76</v>
      </c>
      <c r="B400" s="17" t="s">
        <v>171</v>
      </c>
      <c r="C400" s="17" t="s">
        <v>172</v>
      </c>
      <c r="D400" s="17" t="s">
        <v>184</v>
      </c>
      <c r="E400" s="17" t="s">
        <v>198</v>
      </c>
      <c r="F400" s="17" t="s">
        <v>273</v>
      </c>
      <c r="G400" s="5">
        <f t="shared" si="321"/>
        <v>0</v>
      </c>
      <c r="H400" s="5">
        <f t="shared" si="321"/>
        <v>0</v>
      </c>
      <c r="I400" s="5">
        <f t="shared" si="321"/>
        <v>0</v>
      </c>
      <c r="J400" s="5">
        <f t="shared" si="321"/>
        <v>0</v>
      </c>
      <c r="K400" s="5">
        <f t="shared" si="321"/>
        <v>0</v>
      </c>
      <c r="L400" s="5">
        <f t="shared" si="321"/>
        <v>0</v>
      </c>
      <c r="M400" s="5">
        <f t="shared" si="321"/>
        <v>0</v>
      </c>
      <c r="N400" s="5">
        <f t="shared" si="278"/>
        <v>0</v>
      </c>
      <c r="O400" s="5">
        <f t="shared" si="322"/>
        <v>0</v>
      </c>
      <c r="P400" s="5">
        <f t="shared" si="322"/>
        <v>0</v>
      </c>
      <c r="Q400" s="271" t="str">
        <f t="shared" si="271"/>
        <v xml:space="preserve"> </v>
      </c>
    </row>
    <row r="401" spans="1:17" s="8" customFormat="1" hidden="1" x14ac:dyDescent="0.2">
      <c r="A401" s="18" t="s">
        <v>77</v>
      </c>
      <c r="B401" s="19" t="s">
        <v>171</v>
      </c>
      <c r="C401" s="19" t="s">
        <v>172</v>
      </c>
      <c r="D401" s="19" t="s">
        <v>184</v>
      </c>
      <c r="E401" s="19" t="s">
        <v>198</v>
      </c>
      <c r="F401" s="19" t="s">
        <v>274</v>
      </c>
      <c r="G401" s="6">
        <v>0</v>
      </c>
      <c r="H401" s="6"/>
      <c r="I401" s="6"/>
      <c r="J401" s="6"/>
      <c r="K401" s="6"/>
      <c r="L401" s="6"/>
      <c r="M401" s="6"/>
      <c r="N401" s="6">
        <f t="shared" si="278"/>
        <v>0</v>
      </c>
      <c r="O401" s="6">
        <v>0</v>
      </c>
      <c r="P401" s="6">
        <f>O401</f>
        <v>0</v>
      </c>
      <c r="Q401" s="271" t="str">
        <f t="shared" si="271"/>
        <v xml:space="preserve"> </v>
      </c>
    </row>
    <row r="402" spans="1:17" s="4" customFormat="1" ht="25.5" hidden="1" x14ac:dyDescent="0.2">
      <c r="A402" s="16" t="s">
        <v>4</v>
      </c>
      <c r="B402" s="17" t="s">
        <v>171</v>
      </c>
      <c r="C402" s="17" t="s">
        <v>172</v>
      </c>
      <c r="D402" s="17" t="s">
        <v>184</v>
      </c>
      <c r="E402" s="17" t="s">
        <v>199</v>
      </c>
      <c r="F402" s="17"/>
      <c r="G402" s="5">
        <f t="shared" ref="G402:M403" si="323">G403</f>
        <v>0</v>
      </c>
      <c r="H402" s="5">
        <f t="shared" si="323"/>
        <v>0</v>
      </c>
      <c r="I402" s="5">
        <f t="shared" si="323"/>
        <v>0</v>
      </c>
      <c r="J402" s="5">
        <f t="shared" si="323"/>
        <v>0</v>
      </c>
      <c r="K402" s="5">
        <f t="shared" si="323"/>
        <v>0</v>
      </c>
      <c r="L402" s="5">
        <f t="shared" si="323"/>
        <v>0</v>
      </c>
      <c r="M402" s="5">
        <f t="shared" si="323"/>
        <v>0</v>
      </c>
      <c r="N402" s="5">
        <f t="shared" si="278"/>
        <v>0</v>
      </c>
      <c r="O402" s="5">
        <f t="shared" ref="O402:P403" si="324">O403</f>
        <v>0</v>
      </c>
      <c r="P402" s="5">
        <f t="shared" si="324"/>
        <v>0</v>
      </c>
      <c r="Q402" s="271" t="str">
        <f t="shared" si="271"/>
        <v xml:space="preserve"> </v>
      </c>
    </row>
    <row r="403" spans="1:17" s="4" customFormat="1" ht="38.25" hidden="1" x14ac:dyDescent="0.2">
      <c r="A403" s="16" t="s">
        <v>76</v>
      </c>
      <c r="B403" s="17" t="s">
        <v>171</v>
      </c>
      <c r="C403" s="17" t="s">
        <v>172</v>
      </c>
      <c r="D403" s="17" t="s">
        <v>184</v>
      </c>
      <c r="E403" s="17" t="s">
        <v>199</v>
      </c>
      <c r="F403" s="17" t="s">
        <v>273</v>
      </c>
      <c r="G403" s="5">
        <f t="shared" si="323"/>
        <v>0</v>
      </c>
      <c r="H403" s="5">
        <f t="shared" si="323"/>
        <v>0</v>
      </c>
      <c r="I403" s="5">
        <f t="shared" si="323"/>
        <v>0</v>
      </c>
      <c r="J403" s="5">
        <f t="shared" si="323"/>
        <v>0</v>
      </c>
      <c r="K403" s="5">
        <f t="shared" si="323"/>
        <v>0</v>
      </c>
      <c r="L403" s="5">
        <f t="shared" si="323"/>
        <v>0</v>
      </c>
      <c r="M403" s="5">
        <f t="shared" si="323"/>
        <v>0</v>
      </c>
      <c r="N403" s="5">
        <f t="shared" si="278"/>
        <v>0</v>
      </c>
      <c r="O403" s="5">
        <f t="shared" si="324"/>
        <v>0</v>
      </c>
      <c r="P403" s="5">
        <f t="shared" si="324"/>
        <v>0</v>
      </c>
      <c r="Q403" s="271" t="str">
        <f t="shared" si="271"/>
        <v xml:space="preserve"> </v>
      </c>
    </row>
    <row r="404" spans="1:17" s="8" customFormat="1" ht="12" hidden="1" customHeight="1" x14ac:dyDescent="0.2">
      <c r="A404" s="18" t="s">
        <v>77</v>
      </c>
      <c r="B404" s="19" t="s">
        <v>171</v>
      </c>
      <c r="C404" s="19" t="s">
        <v>172</v>
      </c>
      <c r="D404" s="19" t="s">
        <v>184</v>
      </c>
      <c r="E404" s="19" t="s">
        <v>199</v>
      </c>
      <c r="F404" s="19" t="s">
        <v>274</v>
      </c>
      <c r="G404" s="6">
        <v>0</v>
      </c>
      <c r="H404" s="6"/>
      <c r="I404" s="6"/>
      <c r="J404" s="6"/>
      <c r="K404" s="6"/>
      <c r="L404" s="6"/>
      <c r="M404" s="6"/>
      <c r="N404" s="6">
        <f t="shared" si="278"/>
        <v>0</v>
      </c>
      <c r="O404" s="6">
        <v>0</v>
      </c>
      <c r="P404" s="6">
        <f>O404</f>
        <v>0</v>
      </c>
      <c r="Q404" s="271" t="str">
        <f t="shared" si="271"/>
        <v xml:space="preserve"> </v>
      </c>
    </row>
    <row r="405" spans="1:17" x14ac:dyDescent="0.2">
      <c r="A405" s="266" t="s">
        <v>88</v>
      </c>
      <c r="B405" s="267" t="s">
        <v>171</v>
      </c>
      <c r="C405" s="267" t="s">
        <v>175</v>
      </c>
      <c r="D405" s="267"/>
      <c r="E405" s="267"/>
      <c r="F405" s="267"/>
      <c r="G405" s="201">
        <f t="shared" ref="G405:M409" si="325">G406</f>
        <v>100000</v>
      </c>
      <c r="H405" s="15">
        <f t="shared" si="325"/>
        <v>0</v>
      </c>
      <c r="I405" s="15">
        <f t="shared" si="325"/>
        <v>0</v>
      </c>
      <c r="J405" s="15">
        <f t="shared" si="325"/>
        <v>180000</v>
      </c>
      <c r="K405" s="15">
        <f t="shared" si="325"/>
        <v>0</v>
      </c>
      <c r="L405" s="15">
        <f t="shared" si="325"/>
        <v>0</v>
      </c>
      <c r="M405" s="15">
        <f t="shared" si="325"/>
        <v>0</v>
      </c>
      <c r="N405" s="15">
        <f t="shared" si="278"/>
        <v>280000</v>
      </c>
      <c r="O405" s="201">
        <f t="shared" ref="O405:P409" si="326">O406</f>
        <v>500000</v>
      </c>
      <c r="P405" s="201">
        <f t="shared" si="326"/>
        <v>500000</v>
      </c>
      <c r="Q405" s="271">
        <f t="shared" si="271"/>
        <v>1</v>
      </c>
    </row>
    <row r="406" spans="1:17" x14ac:dyDescent="0.2">
      <c r="A406" s="266" t="s">
        <v>26</v>
      </c>
      <c r="B406" s="267" t="s">
        <v>171</v>
      </c>
      <c r="C406" s="267" t="s">
        <v>175</v>
      </c>
      <c r="D406" s="267" t="s">
        <v>183</v>
      </c>
      <c r="E406" s="267"/>
      <c r="F406" s="267"/>
      <c r="G406" s="201">
        <f t="shared" si="325"/>
        <v>100000</v>
      </c>
      <c r="H406" s="15">
        <f t="shared" si="325"/>
        <v>0</v>
      </c>
      <c r="I406" s="15">
        <f t="shared" si="325"/>
        <v>0</v>
      </c>
      <c r="J406" s="15">
        <f t="shared" si="325"/>
        <v>180000</v>
      </c>
      <c r="K406" s="15">
        <f t="shared" si="325"/>
        <v>0</v>
      </c>
      <c r="L406" s="15">
        <f t="shared" si="325"/>
        <v>0</v>
      </c>
      <c r="M406" s="15">
        <f t="shared" si="325"/>
        <v>0</v>
      </c>
      <c r="N406" s="15">
        <f t="shared" si="278"/>
        <v>280000</v>
      </c>
      <c r="O406" s="201">
        <f t="shared" si="326"/>
        <v>500000</v>
      </c>
      <c r="P406" s="201">
        <f t="shared" si="326"/>
        <v>500000</v>
      </c>
      <c r="Q406" s="271">
        <f t="shared" si="271"/>
        <v>1</v>
      </c>
    </row>
    <row r="407" spans="1:17" x14ac:dyDescent="0.2">
      <c r="A407" s="266" t="s">
        <v>513</v>
      </c>
      <c r="B407" s="267" t="s">
        <v>171</v>
      </c>
      <c r="C407" s="267" t="s">
        <v>175</v>
      </c>
      <c r="D407" s="267" t="s">
        <v>183</v>
      </c>
      <c r="E407" s="267" t="s">
        <v>510</v>
      </c>
      <c r="F407" s="267"/>
      <c r="G407" s="201">
        <f t="shared" si="325"/>
        <v>100000</v>
      </c>
      <c r="H407" s="15">
        <f t="shared" si="325"/>
        <v>0</v>
      </c>
      <c r="I407" s="15">
        <f t="shared" si="325"/>
        <v>0</v>
      </c>
      <c r="J407" s="15">
        <f t="shared" si="325"/>
        <v>180000</v>
      </c>
      <c r="K407" s="15">
        <f t="shared" si="325"/>
        <v>0</v>
      </c>
      <c r="L407" s="15">
        <f t="shared" si="325"/>
        <v>0</v>
      </c>
      <c r="M407" s="15">
        <f t="shared" si="325"/>
        <v>0</v>
      </c>
      <c r="N407" s="15">
        <f t="shared" si="278"/>
        <v>280000</v>
      </c>
      <c r="O407" s="201">
        <f t="shared" si="326"/>
        <v>500000</v>
      </c>
      <c r="P407" s="201">
        <f t="shared" si="326"/>
        <v>500000</v>
      </c>
      <c r="Q407" s="271">
        <f t="shared" si="271"/>
        <v>1</v>
      </c>
    </row>
    <row r="408" spans="1:17" x14ac:dyDescent="0.2">
      <c r="A408" s="197" t="s">
        <v>62</v>
      </c>
      <c r="B408" s="206" t="s">
        <v>171</v>
      </c>
      <c r="C408" s="206" t="s">
        <v>175</v>
      </c>
      <c r="D408" s="206" t="s">
        <v>183</v>
      </c>
      <c r="E408" s="206" t="s">
        <v>267</v>
      </c>
      <c r="F408" s="206"/>
      <c r="G408" s="202">
        <f t="shared" si="325"/>
        <v>100000</v>
      </c>
      <c r="H408" s="5">
        <f t="shared" si="325"/>
        <v>0</v>
      </c>
      <c r="I408" s="5">
        <f t="shared" si="325"/>
        <v>0</v>
      </c>
      <c r="J408" s="5">
        <f t="shared" si="325"/>
        <v>180000</v>
      </c>
      <c r="K408" s="5">
        <f t="shared" si="325"/>
        <v>0</v>
      </c>
      <c r="L408" s="5">
        <f t="shared" si="325"/>
        <v>0</v>
      </c>
      <c r="M408" s="5">
        <f t="shared" si="325"/>
        <v>0</v>
      </c>
      <c r="N408" s="5">
        <f t="shared" si="278"/>
        <v>280000</v>
      </c>
      <c r="O408" s="202">
        <f t="shared" si="326"/>
        <v>500000</v>
      </c>
      <c r="P408" s="202">
        <f t="shared" si="326"/>
        <v>500000</v>
      </c>
      <c r="Q408" s="271">
        <f t="shared" ref="Q408:Q474" si="327">IF(SUM(G408:P408)&gt;0,1," ")</f>
        <v>1</v>
      </c>
    </row>
    <row r="409" spans="1:17" x14ac:dyDescent="0.2">
      <c r="A409" s="197" t="s">
        <v>460</v>
      </c>
      <c r="B409" s="206" t="s">
        <v>171</v>
      </c>
      <c r="C409" s="206" t="s">
        <v>175</v>
      </c>
      <c r="D409" s="206" t="s">
        <v>183</v>
      </c>
      <c r="E409" s="206" t="s">
        <v>267</v>
      </c>
      <c r="F409" s="206" t="s">
        <v>276</v>
      </c>
      <c r="G409" s="202">
        <v>100000</v>
      </c>
      <c r="H409" s="5">
        <f t="shared" si="325"/>
        <v>0</v>
      </c>
      <c r="I409" s="5">
        <f t="shared" si="325"/>
        <v>0</v>
      </c>
      <c r="J409" s="5">
        <f t="shared" si="325"/>
        <v>180000</v>
      </c>
      <c r="K409" s="5">
        <f t="shared" si="325"/>
        <v>0</v>
      </c>
      <c r="L409" s="5">
        <f t="shared" si="325"/>
        <v>0</v>
      </c>
      <c r="M409" s="5">
        <f t="shared" si="325"/>
        <v>0</v>
      </c>
      <c r="N409" s="5">
        <f t="shared" si="278"/>
        <v>280000</v>
      </c>
      <c r="O409" s="202">
        <f t="shared" si="326"/>
        <v>500000</v>
      </c>
      <c r="P409" s="202">
        <f t="shared" si="326"/>
        <v>500000</v>
      </c>
      <c r="Q409" s="271">
        <f t="shared" si="327"/>
        <v>1</v>
      </c>
    </row>
    <row r="410" spans="1:17" s="276" customFormat="1" ht="25.5" x14ac:dyDescent="0.2">
      <c r="A410" s="268" t="s">
        <v>79</v>
      </c>
      <c r="B410" s="207" t="s">
        <v>171</v>
      </c>
      <c r="C410" s="207" t="s">
        <v>175</v>
      </c>
      <c r="D410" s="207" t="s">
        <v>183</v>
      </c>
      <c r="E410" s="207" t="s">
        <v>267</v>
      </c>
      <c r="F410" s="207" t="s">
        <v>277</v>
      </c>
      <c r="G410" s="203">
        <v>100000</v>
      </c>
      <c r="H410" s="6"/>
      <c r="I410" s="6"/>
      <c r="J410" s="336">
        <f>20000+160000</f>
        <v>180000</v>
      </c>
      <c r="K410" s="6"/>
      <c r="L410" s="6"/>
      <c r="M410" s="6"/>
      <c r="N410" s="6">
        <f t="shared" si="278"/>
        <v>280000</v>
      </c>
      <c r="O410" s="203">
        <v>500000</v>
      </c>
      <c r="P410" s="203">
        <f>O410</f>
        <v>500000</v>
      </c>
      <c r="Q410" s="271">
        <f t="shared" si="327"/>
        <v>1</v>
      </c>
    </row>
    <row r="411" spans="1:17" x14ac:dyDescent="0.2">
      <c r="A411" s="280" t="s">
        <v>90</v>
      </c>
      <c r="B411" s="267" t="s">
        <v>171</v>
      </c>
      <c r="C411" s="267" t="s">
        <v>176</v>
      </c>
      <c r="D411" s="267"/>
      <c r="E411" s="267"/>
      <c r="F411" s="267"/>
      <c r="G411" s="201">
        <f t="shared" ref="G411:M415" si="328">G412</f>
        <v>254110</v>
      </c>
      <c r="H411" s="15">
        <f t="shared" si="328"/>
        <v>0</v>
      </c>
      <c r="I411" s="15">
        <f t="shared" si="328"/>
        <v>1331729.48</v>
      </c>
      <c r="J411" s="15">
        <f t="shared" si="328"/>
        <v>0</v>
      </c>
      <c r="K411" s="15">
        <f t="shared" si="328"/>
        <v>0</v>
      </c>
      <c r="L411" s="15">
        <f t="shared" si="328"/>
        <v>0</v>
      </c>
      <c r="M411" s="15">
        <f t="shared" si="328"/>
        <v>0</v>
      </c>
      <c r="N411" s="15">
        <f t="shared" si="278"/>
        <v>1585839.48</v>
      </c>
      <c r="O411" s="201">
        <f t="shared" ref="O411:P415" si="329">O412</f>
        <v>0</v>
      </c>
      <c r="P411" s="201">
        <f t="shared" si="329"/>
        <v>0</v>
      </c>
      <c r="Q411" s="271">
        <f t="shared" si="327"/>
        <v>1</v>
      </c>
    </row>
    <row r="412" spans="1:17" x14ac:dyDescent="0.2">
      <c r="A412" s="280" t="s">
        <v>30</v>
      </c>
      <c r="B412" s="267" t="s">
        <v>171</v>
      </c>
      <c r="C412" s="267" t="s">
        <v>176</v>
      </c>
      <c r="D412" s="267" t="s">
        <v>172</v>
      </c>
      <c r="E412" s="267"/>
      <c r="F412" s="267"/>
      <c r="G412" s="201">
        <f t="shared" si="328"/>
        <v>254110</v>
      </c>
      <c r="H412" s="15">
        <f t="shared" si="328"/>
        <v>0</v>
      </c>
      <c r="I412" s="15">
        <f t="shared" si="328"/>
        <v>1331729.48</v>
      </c>
      <c r="J412" s="15">
        <f t="shared" si="328"/>
        <v>0</v>
      </c>
      <c r="K412" s="15">
        <f t="shared" si="328"/>
        <v>0</v>
      </c>
      <c r="L412" s="15">
        <f t="shared" si="328"/>
        <v>0</v>
      </c>
      <c r="M412" s="15">
        <f t="shared" si="328"/>
        <v>0</v>
      </c>
      <c r="N412" s="15">
        <f t="shared" si="278"/>
        <v>1585839.48</v>
      </c>
      <c r="O412" s="201">
        <f t="shared" si="329"/>
        <v>0</v>
      </c>
      <c r="P412" s="201">
        <f t="shared" si="329"/>
        <v>0</v>
      </c>
      <c r="Q412" s="271">
        <f t="shared" si="327"/>
        <v>1</v>
      </c>
    </row>
    <row r="413" spans="1:17" x14ac:dyDescent="0.2">
      <c r="A413" s="280" t="s">
        <v>513</v>
      </c>
      <c r="B413" s="267" t="s">
        <v>171</v>
      </c>
      <c r="C413" s="267" t="s">
        <v>176</v>
      </c>
      <c r="D413" s="267" t="s">
        <v>172</v>
      </c>
      <c r="E413" s="267" t="s">
        <v>510</v>
      </c>
      <c r="F413" s="267"/>
      <c r="G413" s="201">
        <f t="shared" si="328"/>
        <v>254110</v>
      </c>
      <c r="H413" s="15">
        <f t="shared" si="328"/>
        <v>0</v>
      </c>
      <c r="I413" s="15">
        <f t="shared" si="328"/>
        <v>1331729.48</v>
      </c>
      <c r="J413" s="15">
        <f t="shared" si="328"/>
        <v>0</v>
      </c>
      <c r="K413" s="15">
        <f t="shared" si="328"/>
        <v>0</v>
      </c>
      <c r="L413" s="15">
        <f t="shared" si="328"/>
        <v>0</v>
      </c>
      <c r="M413" s="15">
        <f t="shared" si="328"/>
        <v>0</v>
      </c>
      <c r="N413" s="15">
        <f t="shared" si="278"/>
        <v>1585839.48</v>
      </c>
      <c r="O413" s="201">
        <f t="shared" si="329"/>
        <v>0</v>
      </c>
      <c r="P413" s="201">
        <f t="shared" si="329"/>
        <v>0</v>
      </c>
      <c r="Q413" s="271">
        <f t="shared" si="327"/>
        <v>1</v>
      </c>
    </row>
    <row r="414" spans="1:17" ht="25.5" x14ac:dyDescent="0.2">
      <c r="A414" s="278" t="s">
        <v>63</v>
      </c>
      <c r="B414" s="206" t="s">
        <v>171</v>
      </c>
      <c r="C414" s="206" t="s">
        <v>176</v>
      </c>
      <c r="D414" s="206" t="s">
        <v>172</v>
      </c>
      <c r="E414" s="206" t="s">
        <v>268</v>
      </c>
      <c r="F414" s="206"/>
      <c r="G414" s="202">
        <f t="shared" si="328"/>
        <v>254110</v>
      </c>
      <c r="H414" s="5">
        <f t="shared" si="328"/>
        <v>0</v>
      </c>
      <c r="I414" s="328">
        <f t="shared" si="328"/>
        <v>1331729.48</v>
      </c>
      <c r="J414" s="5">
        <f t="shared" si="328"/>
        <v>0</v>
      </c>
      <c r="K414" s="5">
        <f t="shared" si="328"/>
        <v>0</v>
      </c>
      <c r="L414" s="5">
        <f t="shared" si="328"/>
        <v>0</v>
      </c>
      <c r="M414" s="5">
        <f t="shared" si="328"/>
        <v>0</v>
      </c>
      <c r="N414" s="5">
        <f t="shared" si="278"/>
        <v>1585839.48</v>
      </c>
      <c r="O414" s="202">
        <f t="shared" si="329"/>
        <v>0</v>
      </c>
      <c r="P414" s="202">
        <f t="shared" si="329"/>
        <v>0</v>
      </c>
      <c r="Q414" s="271">
        <f t="shared" si="327"/>
        <v>1</v>
      </c>
    </row>
    <row r="415" spans="1:17" x14ac:dyDescent="0.2">
      <c r="A415" s="197" t="s">
        <v>460</v>
      </c>
      <c r="B415" s="206" t="s">
        <v>171</v>
      </c>
      <c r="C415" s="206" t="s">
        <v>176</v>
      </c>
      <c r="D415" s="206" t="s">
        <v>172</v>
      </c>
      <c r="E415" s="206" t="s">
        <v>268</v>
      </c>
      <c r="F415" s="206" t="s">
        <v>276</v>
      </c>
      <c r="G415" s="202">
        <f t="shared" si="328"/>
        <v>254110</v>
      </c>
      <c r="H415" s="5">
        <f t="shared" si="328"/>
        <v>0</v>
      </c>
      <c r="I415" s="328">
        <f t="shared" si="328"/>
        <v>1331729.48</v>
      </c>
      <c r="J415" s="5">
        <f t="shared" si="328"/>
        <v>0</v>
      </c>
      <c r="K415" s="5">
        <f t="shared" si="328"/>
        <v>0</v>
      </c>
      <c r="L415" s="5">
        <f t="shared" si="328"/>
        <v>0</v>
      </c>
      <c r="M415" s="5">
        <f t="shared" si="328"/>
        <v>0</v>
      </c>
      <c r="N415" s="5">
        <f t="shared" si="278"/>
        <v>1585839.48</v>
      </c>
      <c r="O415" s="202">
        <f t="shared" si="329"/>
        <v>0</v>
      </c>
      <c r="P415" s="202">
        <f t="shared" si="329"/>
        <v>0</v>
      </c>
      <c r="Q415" s="271">
        <f t="shared" si="327"/>
        <v>1</v>
      </c>
    </row>
    <row r="416" spans="1:17" s="276" customFormat="1" ht="25.5" x14ac:dyDescent="0.2">
      <c r="A416" s="279" t="s">
        <v>79</v>
      </c>
      <c r="B416" s="207" t="s">
        <v>171</v>
      </c>
      <c r="C416" s="207" t="s">
        <v>176</v>
      </c>
      <c r="D416" s="207" t="s">
        <v>172</v>
      </c>
      <c r="E416" s="207" t="s">
        <v>268</v>
      </c>
      <c r="F416" s="207" t="s">
        <v>277</v>
      </c>
      <c r="G416" s="203">
        <v>254110</v>
      </c>
      <c r="H416" s="6"/>
      <c r="I416" s="329">
        <v>1331729.48</v>
      </c>
      <c r="J416" s="6"/>
      <c r="K416" s="6"/>
      <c r="L416" s="6"/>
      <c r="M416" s="6"/>
      <c r="N416" s="6">
        <f t="shared" si="278"/>
        <v>1585839.48</v>
      </c>
      <c r="O416" s="203">
        <v>0</v>
      </c>
      <c r="P416" s="203">
        <f>O416</f>
        <v>0</v>
      </c>
      <c r="Q416" s="271">
        <f t="shared" si="327"/>
        <v>1</v>
      </c>
    </row>
    <row r="417" spans="1:17" x14ac:dyDescent="0.2">
      <c r="A417" s="266" t="s">
        <v>0</v>
      </c>
      <c r="B417" s="267" t="s">
        <v>64</v>
      </c>
      <c r="C417" s="267"/>
      <c r="D417" s="267"/>
      <c r="E417" s="267"/>
      <c r="F417" s="267"/>
      <c r="G417" s="201">
        <f>G418+G450+G463+G469</f>
        <v>81144647.420000002</v>
      </c>
      <c r="H417" s="15">
        <f>H418+H450+H463+H469</f>
        <v>-458694.00000000006</v>
      </c>
      <c r="I417" s="15">
        <f>I418+I450+I463+I469</f>
        <v>-280476</v>
      </c>
      <c r="J417" s="15">
        <f>J418+J450+J463+J469</f>
        <v>-384584.26</v>
      </c>
      <c r="K417" s="15">
        <f t="shared" ref="K417:P417" si="330">K418+K450+K463+K469</f>
        <v>0</v>
      </c>
      <c r="L417" s="15">
        <f t="shared" si="330"/>
        <v>0</v>
      </c>
      <c r="M417" s="15">
        <f t="shared" si="330"/>
        <v>0</v>
      </c>
      <c r="N417" s="15">
        <f t="shared" si="330"/>
        <v>80020893.160000011</v>
      </c>
      <c r="O417" s="201">
        <f t="shared" si="330"/>
        <v>15669261.6</v>
      </c>
      <c r="P417" s="201">
        <f t="shared" si="330"/>
        <v>14114143.809999999</v>
      </c>
      <c r="Q417" s="271">
        <f t="shared" si="327"/>
        <v>1</v>
      </c>
    </row>
    <row r="418" spans="1:17" x14ac:dyDescent="0.2">
      <c r="A418" s="266" t="s">
        <v>74</v>
      </c>
      <c r="B418" s="267" t="s">
        <v>64</v>
      </c>
      <c r="C418" s="267" t="s">
        <v>172</v>
      </c>
      <c r="D418" s="267"/>
      <c r="E418" s="267"/>
      <c r="F418" s="267"/>
      <c r="G418" s="201">
        <f>G419+G437+G442</f>
        <v>56980281.310000002</v>
      </c>
      <c r="H418" s="15">
        <f t="shared" ref="H418:P418" si="331">H419+H437+H442</f>
        <v>5856.3</v>
      </c>
      <c r="I418" s="15">
        <f>I419+I437+I442</f>
        <v>-5856.3</v>
      </c>
      <c r="J418" s="15">
        <f>J419+J437+J442</f>
        <v>-100322.38</v>
      </c>
      <c r="K418" s="15">
        <f t="shared" si="331"/>
        <v>0</v>
      </c>
      <c r="L418" s="15">
        <f t="shared" si="331"/>
        <v>0</v>
      </c>
      <c r="M418" s="15">
        <f t="shared" si="331"/>
        <v>0</v>
      </c>
      <c r="N418" s="15">
        <f t="shared" si="331"/>
        <v>56879958.93</v>
      </c>
      <c r="O418" s="201">
        <f t="shared" si="331"/>
        <v>12824761.6</v>
      </c>
      <c r="P418" s="201">
        <f t="shared" si="331"/>
        <v>11279243.809999999</v>
      </c>
      <c r="Q418" s="271">
        <f t="shared" si="327"/>
        <v>1</v>
      </c>
    </row>
    <row r="419" spans="1:17" ht="25.5" x14ac:dyDescent="0.2">
      <c r="A419" s="266" t="s">
        <v>65</v>
      </c>
      <c r="B419" s="267" t="s">
        <v>64</v>
      </c>
      <c r="C419" s="267" t="s">
        <v>172</v>
      </c>
      <c r="D419" s="267" t="s">
        <v>177</v>
      </c>
      <c r="E419" s="267"/>
      <c r="F419" s="267"/>
      <c r="G419" s="201">
        <f t="shared" ref="G419:P419" si="332">G420</f>
        <v>12829331.84</v>
      </c>
      <c r="H419" s="15">
        <f t="shared" si="332"/>
        <v>5856.3</v>
      </c>
      <c r="I419" s="15">
        <f>I420</f>
        <v>-5856.3</v>
      </c>
      <c r="J419" s="15">
        <f t="shared" si="332"/>
        <v>-100322.38</v>
      </c>
      <c r="K419" s="15">
        <f t="shared" si="332"/>
        <v>0</v>
      </c>
      <c r="L419" s="15">
        <f t="shared" si="332"/>
        <v>0</v>
      </c>
      <c r="M419" s="15">
        <f t="shared" si="332"/>
        <v>0</v>
      </c>
      <c r="N419" s="15">
        <f t="shared" si="332"/>
        <v>12729009.459999999</v>
      </c>
      <c r="O419" s="201">
        <f t="shared" si="332"/>
        <v>12424761.6</v>
      </c>
      <c r="P419" s="201">
        <f t="shared" si="332"/>
        <v>10879243.809999999</v>
      </c>
      <c r="Q419" s="271">
        <f t="shared" si="327"/>
        <v>1</v>
      </c>
    </row>
    <row r="420" spans="1:17" x14ac:dyDescent="0.2">
      <c r="A420" s="266" t="s">
        <v>513</v>
      </c>
      <c r="B420" s="267" t="s">
        <v>64</v>
      </c>
      <c r="C420" s="267" t="s">
        <v>172</v>
      </c>
      <c r="D420" s="267" t="s">
        <v>177</v>
      </c>
      <c r="E420" s="267" t="s">
        <v>510</v>
      </c>
      <c r="F420" s="267"/>
      <c r="G420" s="201">
        <f t="shared" ref="G420" si="333">G421+G428+G431+G434</f>
        <v>12829331.84</v>
      </c>
      <c r="H420" s="15">
        <f t="shared" ref="H420:P420" si="334">H421+H428+H431+H434</f>
        <v>5856.3</v>
      </c>
      <c r="I420" s="15">
        <f>I421+I428+I431+I434</f>
        <v>-5856.3</v>
      </c>
      <c r="J420" s="15">
        <f>J421+J428+J431+J434</f>
        <v>-100322.38</v>
      </c>
      <c r="K420" s="15">
        <f t="shared" si="334"/>
        <v>0</v>
      </c>
      <c r="L420" s="15">
        <f t="shared" si="334"/>
        <v>0</v>
      </c>
      <c r="M420" s="15">
        <f t="shared" si="334"/>
        <v>0</v>
      </c>
      <c r="N420" s="15">
        <f t="shared" si="334"/>
        <v>12729009.459999999</v>
      </c>
      <c r="O420" s="201">
        <f t="shared" si="334"/>
        <v>12424761.6</v>
      </c>
      <c r="P420" s="201">
        <f t="shared" si="334"/>
        <v>10879243.809999999</v>
      </c>
      <c r="Q420" s="271">
        <f t="shared" si="327"/>
        <v>1</v>
      </c>
    </row>
    <row r="421" spans="1:17" x14ac:dyDescent="0.2">
      <c r="A421" s="197" t="s">
        <v>6</v>
      </c>
      <c r="B421" s="206" t="s">
        <v>64</v>
      </c>
      <c r="C421" s="206" t="s">
        <v>172</v>
      </c>
      <c r="D421" s="206" t="s">
        <v>177</v>
      </c>
      <c r="E421" s="206" t="s">
        <v>200</v>
      </c>
      <c r="F421" s="206"/>
      <c r="G421" s="202">
        <f t="shared" ref="G421" si="335">G422+G424+G426</f>
        <v>8965141.8399999999</v>
      </c>
      <c r="H421" s="5">
        <f t="shared" ref="H421:P421" si="336">H422+H424+H426</f>
        <v>5856.3</v>
      </c>
      <c r="I421" s="5">
        <f t="shared" si="336"/>
        <v>-5856.3</v>
      </c>
      <c r="J421" s="5">
        <f>J422+J424+J426</f>
        <v>-100322.38</v>
      </c>
      <c r="K421" s="5">
        <f t="shared" si="336"/>
        <v>0</v>
      </c>
      <c r="L421" s="5">
        <f t="shared" si="336"/>
        <v>0</v>
      </c>
      <c r="M421" s="5">
        <f t="shared" si="336"/>
        <v>0</v>
      </c>
      <c r="N421" s="5">
        <f t="shared" si="336"/>
        <v>8864819.459999999</v>
      </c>
      <c r="O421" s="202">
        <f t="shared" si="336"/>
        <v>8960141.5999999996</v>
      </c>
      <c r="P421" s="202">
        <f t="shared" si="336"/>
        <v>7914623.8099999996</v>
      </c>
      <c r="Q421" s="271">
        <f t="shared" si="327"/>
        <v>1</v>
      </c>
    </row>
    <row r="422" spans="1:17" ht="42.75" customHeight="1" x14ac:dyDescent="0.2">
      <c r="A422" s="197" t="s">
        <v>76</v>
      </c>
      <c r="B422" s="206" t="s">
        <v>64</v>
      </c>
      <c r="C422" s="206" t="s">
        <v>172</v>
      </c>
      <c r="D422" s="206" t="s">
        <v>177</v>
      </c>
      <c r="E422" s="206" t="s">
        <v>200</v>
      </c>
      <c r="F422" s="206" t="s">
        <v>273</v>
      </c>
      <c r="G422" s="202">
        <f t="shared" ref="G422:P422" si="337">G423</f>
        <v>8040004.5999999996</v>
      </c>
      <c r="H422" s="5">
        <f t="shared" si="337"/>
        <v>5856.3</v>
      </c>
      <c r="I422" s="5">
        <f t="shared" si="337"/>
        <v>-5856.3</v>
      </c>
      <c r="J422" s="5">
        <f t="shared" si="337"/>
        <v>256</v>
      </c>
      <c r="K422" s="5">
        <f t="shared" si="337"/>
        <v>0</v>
      </c>
      <c r="L422" s="5">
        <f t="shared" si="337"/>
        <v>0</v>
      </c>
      <c r="M422" s="5">
        <f t="shared" si="337"/>
        <v>0</v>
      </c>
      <c r="N422" s="5">
        <f t="shared" si="337"/>
        <v>8040260.5999999996</v>
      </c>
      <c r="O422" s="202">
        <f t="shared" si="337"/>
        <v>8040004.5999999996</v>
      </c>
      <c r="P422" s="202">
        <f t="shared" si="337"/>
        <v>6994486.8099999996</v>
      </c>
      <c r="Q422" s="271">
        <f t="shared" si="327"/>
        <v>1</v>
      </c>
    </row>
    <row r="423" spans="1:17" s="276" customFormat="1" x14ac:dyDescent="0.2">
      <c r="A423" s="268" t="s">
        <v>77</v>
      </c>
      <c r="B423" s="207" t="s">
        <v>64</v>
      </c>
      <c r="C423" s="207" t="s">
        <v>172</v>
      </c>
      <c r="D423" s="207" t="s">
        <v>177</v>
      </c>
      <c r="E423" s="207" t="s">
        <v>200</v>
      </c>
      <c r="F423" s="207" t="s">
        <v>274</v>
      </c>
      <c r="G423" s="203">
        <f>5584420+891944.6+1563640</f>
        <v>8040004.5999999996</v>
      </c>
      <c r="H423" s="6">
        <v>5856.3</v>
      </c>
      <c r="I423" s="6">
        <f>-11258.94+5402.64</f>
        <v>-5856.3</v>
      </c>
      <c r="J423" s="6">
        <v>256</v>
      </c>
      <c r="K423" s="6"/>
      <c r="L423" s="6"/>
      <c r="M423" s="6"/>
      <c r="N423" s="6">
        <f t="shared" si="278"/>
        <v>8040260.5999999996</v>
      </c>
      <c r="O423" s="203">
        <f>G423</f>
        <v>8040004.5999999996</v>
      </c>
      <c r="P423" s="203">
        <f>O423-1045517.79</f>
        <v>6994486.8099999996</v>
      </c>
      <c r="Q423" s="271">
        <f t="shared" si="327"/>
        <v>1</v>
      </c>
    </row>
    <row r="424" spans="1:17" x14ac:dyDescent="0.2">
      <c r="A424" s="197" t="s">
        <v>460</v>
      </c>
      <c r="B424" s="206" t="s">
        <v>64</v>
      </c>
      <c r="C424" s="206" t="s">
        <v>172</v>
      </c>
      <c r="D424" s="206" t="s">
        <v>177</v>
      </c>
      <c r="E424" s="206" t="s">
        <v>200</v>
      </c>
      <c r="F424" s="206" t="s">
        <v>276</v>
      </c>
      <c r="G424" s="202">
        <f t="shared" ref="G424:M424" si="338">G425</f>
        <v>922137.24</v>
      </c>
      <c r="H424" s="5">
        <f t="shared" si="338"/>
        <v>0</v>
      </c>
      <c r="I424" s="5">
        <f t="shared" si="338"/>
        <v>0</v>
      </c>
      <c r="J424" s="5">
        <f t="shared" si="338"/>
        <v>-100578.38</v>
      </c>
      <c r="K424" s="5">
        <f t="shared" si="338"/>
        <v>0</v>
      </c>
      <c r="L424" s="5">
        <f t="shared" si="338"/>
        <v>0</v>
      </c>
      <c r="M424" s="5">
        <f t="shared" si="338"/>
        <v>0</v>
      </c>
      <c r="N424" s="5">
        <f t="shared" ref="N424:N474" si="339">G424+H424+I424+J424+K424+L424+M424</f>
        <v>821558.86</v>
      </c>
      <c r="O424" s="202">
        <f t="shared" ref="O424:P424" si="340">O425</f>
        <v>919137</v>
      </c>
      <c r="P424" s="202">
        <f t="shared" si="340"/>
        <v>919137</v>
      </c>
      <c r="Q424" s="271">
        <f t="shared" si="327"/>
        <v>1</v>
      </c>
    </row>
    <row r="425" spans="1:17" s="276" customFormat="1" ht="25.5" x14ac:dyDescent="0.2">
      <c r="A425" s="268" t="s">
        <v>79</v>
      </c>
      <c r="B425" s="207" t="s">
        <v>64</v>
      </c>
      <c r="C425" s="207" t="s">
        <v>172</v>
      </c>
      <c r="D425" s="207" t="s">
        <v>177</v>
      </c>
      <c r="E425" s="207" t="s">
        <v>200</v>
      </c>
      <c r="F425" s="207" t="s">
        <v>277</v>
      </c>
      <c r="G425" s="203">
        <v>922137.24</v>
      </c>
      <c r="H425" s="6"/>
      <c r="I425" s="6"/>
      <c r="J425" s="6">
        <f>-29613.38-54745-16220</f>
        <v>-100578.38</v>
      </c>
      <c r="K425" s="6"/>
      <c r="L425" s="6"/>
      <c r="M425" s="6"/>
      <c r="N425" s="5">
        <f t="shared" si="339"/>
        <v>821558.86</v>
      </c>
      <c r="O425" s="203">
        <f>924137-5000</f>
        <v>919137</v>
      </c>
      <c r="P425" s="203">
        <f>O425</f>
        <v>919137</v>
      </c>
      <c r="Q425" s="271">
        <f t="shared" si="327"/>
        <v>1</v>
      </c>
    </row>
    <row r="426" spans="1:17" x14ac:dyDescent="0.2">
      <c r="A426" s="197" t="s">
        <v>82</v>
      </c>
      <c r="B426" s="206" t="s">
        <v>64</v>
      </c>
      <c r="C426" s="206" t="s">
        <v>172</v>
      </c>
      <c r="D426" s="206" t="s">
        <v>177</v>
      </c>
      <c r="E426" s="206" t="s">
        <v>200</v>
      </c>
      <c r="F426" s="206" t="s">
        <v>279</v>
      </c>
      <c r="G426" s="202">
        <f t="shared" ref="G426:M426" si="341">G427</f>
        <v>3000</v>
      </c>
      <c r="H426" s="5">
        <f t="shared" si="341"/>
        <v>0</v>
      </c>
      <c r="I426" s="5">
        <f t="shared" si="341"/>
        <v>0</v>
      </c>
      <c r="J426" s="5">
        <f t="shared" si="341"/>
        <v>0</v>
      </c>
      <c r="K426" s="5">
        <f t="shared" si="341"/>
        <v>0</v>
      </c>
      <c r="L426" s="5">
        <f t="shared" si="341"/>
        <v>0</v>
      </c>
      <c r="M426" s="5">
        <f t="shared" si="341"/>
        <v>0</v>
      </c>
      <c r="N426" s="5">
        <f t="shared" si="339"/>
        <v>3000</v>
      </c>
      <c r="O426" s="202">
        <f t="shared" ref="O426:P426" si="342">O427</f>
        <v>1000</v>
      </c>
      <c r="P426" s="202">
        <f t="shared" si="342"/>
        <v>1000</v>
      </c>
      <c r="Q426" s="271">
        <f t="shared" si="327"/>
        <v>1</v>
      </c>
    </row>
    <row r="427" spans="1:17" s="276" customFormat="1" x14ac:dyDescent="0.2">
      <c r="A427" s="268" t="s">
        <v>83</v>
      </c>
      <c r="B427" s="207" t="s">
        <v>64</v>
      </c>
      <c r="C427" s="207" t="s">
        <v>172</v>
      </c>
      <c r="D427" s="207" t="s">
        <v>177</v>
      </c>
      <c r="E427" s="207" t="s">
        <v>200</v>
      </c>
      <c r="F427" s="207" t="s">
        <v>281</v>
      </c>
      <c r="G427" s="203">
        <v>3000</v>
      </c>
      <c r="H427" s="6"/>
      <c r="I427" s="6"/>
      <c r="J427" s="6"/>
      <c r="K427" s="6"/>
      <c r="L427" s="6"/>
      <c r="M427" s="6"/>
      <c r="N427" s="6">
        <f t="shared" si="339"/>
        <v>3000</v>
      </c>
      <c r="O427" s="203">
        <v>1000</v>
      </c>
      <c r="P427" s="203">
        <f>O427</f>
        <v>1000</v>
      </c>
      <c r="Q427" s="271">
        <f t="shared" si="327"/>
        <v>1</v>
      </c>
    </row>
    <row r="428" spans="1:17" ht="58.5" customHeight="1" x14ac:dyDescent="0.2">
      <c r="A428" s="277" t="s">
        <v>291</v>
      </c>
      <c r="B428" s="206" t="s">
        <v>64</v>
      </c>
      <c r="C428" s="206" t="s">
        <v>172</v>
      </c>
      <c r="D428" s="206" t="s">
        <v>177</v>
      </c>
      <c r="E428" s="206" t="s">
        <v>201</v>
      </c>
      <c r="F428" s="206"/>
      <c r="G428" s="202">
        <f t="shared" ref="G428:M429" si="343">G429</f>
        <v>3864190</v>
      </c>
      <c r="H428" s="5">
        <f t="shared" si="343"/>
        <v>0</v>
      </c>
      <c r="I428" s="5">
        <f t="shared" si="343"/>
        <v>0</v>
      </c>
      <c r="J428" s="5">
        <f t="shared" si="343"/>
        <v>0</v>
      </c>
      <c r="K428" s="5">
        <f t="shared" si="343"/>
        <v>0</v>
      </c>
      <c r="L428" s="5">
        <f t="shared" si="343"/>
        <v>0</v>
      </c>
      <c r="M428" s="5">
        <f t="shared" si="343"/>
        <v>0</v>
      </c>
      <c r="N428" s="5">
        <f t="shared" si="339"/>
        <v>3864190</v>
      </c>
      <c r="O428" s="202">
        <f t="shared" ref="O428:P429" si="344">O429</f>
        <v>3464620</v>
      </c>
      <c r="P428" s="202">
        <f t="shared" si="344"/>
        <v>2964620</v>
      </c>
      <c r="Q428" s="271">
        <f t="shared" si="327"/>
        <v>1</v>
      </c>
    </row>
    <row r="429" spans="1:17" ht="42" customHeight="1" x14ac:dyDescent="0.2">
      <c r="A429" s="197" t="s">
        <v>76</v>
      </c>
      <c r="B429" s="206" t="s">
        <v>64</v>
      </c>
      <c r="C429" s="206" t="s">
        <v>172</v>
      </c>
      <c r="D429" s="206" t="s">
        <v>177</v>
      </c>
      <c r="E429" s="206" t="s">
        <v>201</v>
      </c>
      <c r="F429" s="206" t="s">
        <v>273</v>
      </c>
      <c r="G429" s="202">
        <f t="shared" si="343"/>
        <v>3864190</v>
      </c>
      <c r="H429" s="5">
        <f t="shared" si="343"/>
        <v>0</v>
      </c>
      <c r="I429" s="5">
        <f t="shared" si="343"/>
        <v>0</v>
      </c>
      <c r="J429" s="5">
        <f t="shared" si="343"/>
        <v>0</v>
      </c>
      <c r="K429" s="5">
        <f t="shared" si="343"/>
        <v>0</v>
      </c>
      <c r="L429" s="5">
        <f t="shared" si="343"/>
        <v>0</v>
      </c>
      <c r="M429" s="5">
        <f t="shared" si="343"/>
        <v>0</v>
      </c>
      <c r="N429" s="5">
        <f t="shared" si="339"/>
        <v>3864190</v>
      </c>
      <c r="O429" s="202">
        <f t="shared" si="344"/>
        <v>3464620</v>
      </c>
      <c r="P429" s="202">
        <f t="shared" si="344"/>
        <v>2964620</v>
      </c>
      <c r="Q429" s="271">
        <f t="shared" si="327"/>
        <v>1</v>
      </c>
    </row>
    <row r="430" spans="1:17" s="276" customFormat="1" x14ac:dyDescent="0.2">
      <c r="A430" s="268" t="s">
        <v>77</v>
      </c>
      <c r="B430" s="207" t="s">
        <v>64</v>
      </c>
      <c r="C430" s="207" t="s">
        <v>172</v>
      </c>
      <c r="D430" s="207" t="s">
        <v>177</v>
      </c>
      <c r="E430" s="207" t="s">
        <v>201</v>
      </c>
      <c r="F430" s="207" t="s">
        <v>274</v>
      </c>
      <c r="G430" s="203">
        <f>3019700+844490</f>
        <v>3864190</v>
      </c>
      <c r="H430" s="6"/>
      <c r="I430" s="6"/>
      <c r="J430" s="6"/>
      <c r="K430" s="6"/>
      <c r="L430" s="6"/>
      <c r="M430" s="6"/>
      <c r="N430" s="6">
        <f t="shared" si="339"/>
        <v>3864190</v>
      </c>
      <c r="O430" s="203">
        <f>2964620+500000</f>
        <v>3464620</v>
      </c>
      <c r="P430" s="203">
        <v>2964620</v>
      </c>
      <c r="Q430" s="271">
        <f t="shared" si="327"/>
        <v>1</v>
      </c>
    </row>
    <row r="431" spans="1:17" s="4" customFormat="1" ht="38.25" hidden="1" x14ac:dyDescent="0.2">
      <c r="A431" s="16" t="s">
        <v>78</v>
      </c>
      <c r="B431" s="17" t="s">
        <v>64</v>
      </c>
      <c r="C431" s="17" t="s">
        <v>172</v>
      </c>
      <c r="D431" s="17" t="s">
        <v>177</v>
      </c>
      <c r="E431" s="17" t="s">
        <v>198</v>
      </c>
      <c r="F431" s="17"/>
      <c r="G431" s="5">
        <f t="shared" ref="G431:M432" si="345">G432</f>
        <v>0</v>
      </c>
      <c r="H431" s="5">
        <f t="shared" si="345"/>
        <v>0</v>
      </c>
      <c r="I431" s="5">
        <f t="shared" si="345"/>
        <v>0</v>
      </c>
      <c r="J431" s="5">
        <f t="shared" si="345"/>
        <v>0</v>
      </c>
      <c r="K431" s="5">
        <f t="shared" si="345"/>
        <v>0</v>
      </c>
      <c r="L431" s="5">
        <f t="shared" si="345"/>
        <v>0</v>
      </c>
      <c r="M431" s="5">
        <f t="shared" si="345"/>
        <v>0</v>
      </c>
      <c r="N431" s="5">
        <f t="shared" si="339"/>
        <v>0</v>
      </c>
      <c r="O431" s="5">
        <f t="shared" ref="O431:P432" si="346">O432</f>
        <v>0</v>
      </c>
      <c r="P431" s="5">
        <f t="shared" si="346"/>
        <v>0</v>
      </c>
      <c r="Q431" s="271" t="str">
        <f t="shared" si="327"/>
        <v xml:space="preserve"> </v>
      </c>
    </row>
    <row r="432" spans="1:17" s="4" customFormat="1" ht="38.25" hidden="1" x14ac:dyDescent="0.2">
      <c r="A432" s="16" t="s">
        <v>76</v>
      </c>
      <c r="B432" s="17" t="s">
        <v>64</v>
      </c>
      <c r="C432" s="17" t="s">
        <v>172</v>
      </c>
      <c r="D432" s="17" t="s">
        <v>177</v>
      </c>
      <c r="E432" s="17" t="s">
        <v>198</v>
      </c>
      <c r="F432" s="17" t="s">
        <v>273</v>
      </c>
      <c r="G432" s="5">
        <f t="shared" si="345"/>
        <v>0</v>
      </c>
      <c r="H432" s="5">
        <f t="shared" si="345"/>
        <v>0</v>
      </c>
      <c r="I432" s="5">
        <f t="shared" si="345"/>
        <v>0</v>
      </c>
      <c r="J432" s="5">
        <f t="shared" si="345"/>
        <v>0</v>
      </c>
      <c r="K432" s="5">
        <f t="shared" si="345"/>
        <v>0</v>
      </c>
      <c r="L432" s="5">
        <f t="shared" si="345"/>
        <v>0</v>
      </c>
      <c r="M432" s="5">
        <f t="shared" si="345"/>
        <v>0</v>
      </c>
      <c r="N432" s="5">
        <f t="shared" si="339"/>
        <v>0</v>
      </c>
      <c r="O432" s="5">
        <f t="shared" si="346"/>
        <v>0</v>
      </c>
      <c r="P432" s="5">
        <f t="shared" si="346"/>
        <v>0</v>
      </c>
      <c r="Q432" s="271" t="str">
        <f t="shared" si="327"/>
        <v xml:space="preserve"> </v>
      </c>
    </row>
    <row r="433" spans="1:17" s="8" customFormat="1" hidden="1" x14ac:dyDescent="0.2">
      <c r="A433" s="18" t="s">
        <v>77</v>
      </c>
      <c r="B433" s="19" t="s">
        <v>64</v>
      </c>
      <c r="C433" s="19" t="s">
        <v>172</v>
      </c>
      <c r="D433" s="19" t="s">
        <v>177</v>
      </c>
      <c r="E433" s="19" t="s">
        <v>198</v>
      </c>
      <c r="F433" s="19" t="s">
        <v>274</v>
      </c>
      <c r="G433" s="6">
        <v>0</v>
      </c>
      <c r="H433" s="6"/>
      <c r="I433" s="6"/>
      <c r="J433" s="6"/>
      <c r="K433" s="6"/>
      <c r="L433" s="6"/>
      <c r="M433" s="6"/>
      <c r="N433" s="6">
        <f t="shared" si="339"/>
        <v>0</v>
      </c>
      <c r="O433" s="6">
        <v>0</v>
      </c>
      <c r="P433" s="6">
        <f>O433</f>
        <v>0</v>
      </c>
      <c r="Q433" s="271" t="str">
        <f t="shared" si="327"/>
        <v xml:space="preserve"> </v>
      </c>
    </row>
    <row r="434" spans="1:17" s="4" customFormat="1" ht="25.5" hidden="1" x14ac:dyDescent="0.2">
      <c r="A434" s="16" t="s">
        <v>4</v>
      </c>
      <c r="B434" s="17" t="s">
        <v>64</v>
      </c>
      <c r="C434" s="17" t="s">
        <v>172</v>
      </c>
      <c r="D434" s="17" t="s">
        <v>177</v>
      </c>
      <c r="E434" s="17" t="s">
        <v>199</v>
      </c>
      <c r="F434" s="17"/>
      <c r="G434" s="5">
        <f t="shared" ref="G434:M435" si="347">G435</f>
        <v>0</v>
      </c>
      <c r="H434" s="5">
        <f t="shared" si="347"/>
        <v>0</v>
      </c>
      <c r="I434" s="5">
        <f t="shared" si="347"/>
        <v>0</v>
      </c>
      <c r="J434" s="5">
        <f t="shared" si="347"/>
        <v>0</v>
      </c>
      <c r="K434" s="5">
        <f t="shared" si="347"/>
        <v>0</v>
      </c>
      <c r="L434" s="5">
        <f t="shared" si="347"/>
        <v>0</v>
      </c>
      <c r="M434" s="5">
        <f t="shared" si="347"/>
        <v>0</v>
      </c>
      <c r="N434" s="5">
        <f t="shared" si="339"/>
        <v>0</v>
      </c>
      <c r="O434" s="5">
        <f t="shared" ref="O434:P435" si="348">O435</f>
        <v>0</v>
      </c>
      <c r="P434" s="5">
        <f t="shared" si="348"/>
        <v>0</v>
      </c>
      <c r="Q434" s="271" t="str">
        <f t="shared" si="327"/>
        <v xml:space="preserve"> </v>
      </c>
    </row>
    <row r="435" spans="1:17" s="4" customFormat="1" ht="38.25" hidden="1" x14ac:dyDescent="0.2">
      <c r="A435" s="16" t="s">
        <v>76</v>
      </c>
      <c r="B435" s="17" t="s">
        <v>64</v>
      </c>
      <c r="C435" s="17" t="s">
        <v>172</v>
      </c>
      <c r="D435" s="17" t="s">
        <v>177</v>
      </c>
      <c r="E435" s="17" t="s">
        <v>199</v>
      </c>
      <c r="F435" s="17" t="s">
        <v>273</v>
      </c>
      <c r="G435" s="5">
        <f t="shared" si="347"/>
        <v>0</v>
      </c>
      <c r="H435" s="5">
        <f t="shared" si="347"/>
        <v>0</v>
      </c>
      <c r="I435" s="5">
        <f t="shared" si="347"/>
        <v>0</v>
      </c>
      <c r="J435" s="5">
        <f t="shared" si="347"/>
        <v>0</v>
      </c>
      <c r="K435" s="5">
        <f t="shared" si="347"/>
        <v>0</v>
      </c>
      <c r="L435" s="5">
        <f t="shared" si="347"/>
        <v>0</v>
      </c>
      <c r="M435" s="5">
        <f t="shared" si="347"/>
        <v>0</v>
      </c>
      <c r="N435" s="5">
        <f t="shared" si="339"/>
        <v>0</v>
      </c>
      <c r="O435" s="5">
        <f t="shared" si="348"/>
        <v>0</v>
      </c>
      <c r="P435" s="5">
        <f t="shared" si="348"/>
        <v>0</v>
      </c>
      <c r="Q435" s="271" t="str">
        <f t="shared" si="327"/>
        <v xml:space="preserve"> </v>
      </c>
    </row>
    <row r="436" spans="1:17" s="8" customFormat="1" hidden="1" x14ac:dyDescent="0.2">
      <c r="A436" s="18" t="s">
        <v>77</v>
      </c>
      <c r="B436" s="19" t="s">
        <v>64</v>
      </c>
      <c r="C436" s="19" t="s">
        <v>172</v>
      </c>
      <c r="D436" s="19" t="s">
        <v>177</v>
      </c>
      <c r="E436" s="19" t="s">
        <v>199</v>
      </c>
      <c r="F436" s="19" t="s">
        <v>274</v>
      </c>
      <c r="G436" s="6">
        <v>0</v>
      </c>
      <c r="H436" s="6"/>
      <c r="I436" s="6"/>
      <c r="J436" s="6"/>
      <c r="K436" s="6"/>
      <c r="L436" s="6"/>
      <c r="M436" s="6"/>
      <c r="N436" s="6">
        <f t="shared" si="339"/>
        <v>0</v>
      </c>
      <c r="O436" s="6">
        <v>0</v>
      </c>
      <c r="P436" s="6">
        <f>O436</f>
        <v>0</v>
      </c>
      <c r="Q436" s="271" t="str">
        <f t="shared" si="327"/>
        <v xml:space="preserve"> </v>
      </c>
    </row>
    <row r="437" spans="1:17" x14ac:dyDescent="0.2">
      <c r="A437" s="266" t="s">
        <v>66</v>
      </c>
      <c r="B437" s="267" t="s">
        <v>64</v>
      </c>
      <c r="C437" s="267" t="s">
        <v>172</v>
      </c>
      <c r="D437" s="267" t="s">
        <v>182</v>
      </c>
      <c r="E437" s="267"/>
      <c r="F437" s="267"/>
      <c r="G437" s="201">
        <f t="shared" ref="G437:M440" si="349">G438</f>
        <v>400000</v>
      </c>
      <c r="H437" s="15">
        <f t="shared" si="349"/>
        <v>0</v>
      </c>
      <c r="I437" s="15">
        <f t="shared" si="349"/>
        <v>0</v>
      </c>
      <c r="J437" s="15">
        <f t="shared" si="349"/>
        <v>0</v>
      </c>
      <c r="K437" s="15">
        <f t="shared" si="349"/>
        <v>0</v>
      </c>
      <c r="L437" s="15">
        <f t="shared" si="349"/>
        <v>0</v>
      </c>
      <c r="M437" s="15">
        <f t="shared" si="349"/>
        <v>0</v>
      </c>
      <c r="N437" s="15">
        <f t="shared" si="339"/>
        <v>400000</v>
      </c>
      <c r="O437" s="201">
        <f t="shared" ref="O437:P440" si="350">O438</f>
        <v>400000</v>
      </c>
      <c r="P437" s="201">
        <f t="shared" si="350"/>
        <v>400000</v>
      </c>
      <c r="Q437" s="271">
        <f t="shared" si="327"/>
        <v>1</v>
      </c>
    </row>
    <row r="438" spans="1:17" x14ac:dyDescent="0.2">
      <c r="A438" s="266" t="s">
        <v>513</v>
      </c>
      <c r="B438" s="267" t="s">
        <v>64</v>
      </c>
      <c r="C438" s="267" t="s">
        <v>172</v>
      </c>
      <c r="D438" s="267" t="s">
        <v>182</v>
      </c>
      <c r="E438" s="267" t="s">
        <v>510</v>
      </c>
      <c r="F438" s="267"/>
      <c r="G438" s="201">
        <f t="shared" si="349"/>
        <v>400000</v>
      </c>
      <c r="H438" s="15">
        <f t="shared" si="349"/>
        <v>0</v>
      </c>
      <c r="I438" s="15">
        <f t="shared" si="349"/>
        <v>0</v>
      </c>
      <c r="J438" s="15">
        <f t="shared" si="349"/>
        <v>0</v>
      </c>
      <c r="K438" s="15">
        <f t="shared" si="349"/>
        <v>0</v>
      </c>
      <c r="L438" s="15">
        <f t="shared" si="349"/>
        <v>0</v>
      </c>
      <c r="M438" s="15">
        <f t="shared" si="349"/>
        <v>0</v>
      </c>
      <c r="N438" s="15">
        <f t="shared" si="339"/>
        <v>400000</v>
      </c>
      <c r="O438" s="201">
        <f t="shared" si="350"/>
        <v>400000</v>
      </c>
      <c r="P438" s="201">
        <f t="shared" si="350"/>
        <v>400000</v>
      </c>
      <c r="Q438" s="271">
        <f t="shared" si="327"/>
        <v>1</v>
      </c>
    </row>
    <row r="439" spans="1:17" x14ac:dyDescent="0.2">
      <c r="A439" s="197" t="s">
        <v>67</v>
      </c>
      <c r="B439" s="206" t="s">
        <v>64</v>
      </c>
      <c r="C439" s="206" t="s">
        <v>172</v>
      </c>
      <c r="D439" s="206" t="s">
        <v>182</v>
      </c>
      <c r="E439" s="206" t="s">
        <v>269</v>
      </c>
      <c r="F439" s="206"/>
      <c r="G439" s="202">
        <f t="shared" si="349"/>
        <v>400000</v>
      </c>
      <c r="H439" s="5">
        <f t="shared" si="349"/>
        <v>0</v>
      </c>
      <c r="I439" s="5">
        <f t="shared" si="349"/>
        <v>0</v>
      </c>
      <c r="J439" s="5">
        <f t="shared" si="349"/>
        <v>0</v>
      </c>
      <c r="K439" s="5">
        <f t="shared" si="349"/>
        <v>0</v>
      </c>
      <c r="L439" s="5">
        <f t="shared" si="349"/>
        <v>0</v>
      </c>
      <c r="M439" s="5">
        <f t="shared" si="349"/>
        <v>0</v>
      </c>
      <c r="N439" s="5">
        <f t="shared" si="339"/>
        <v>400000</v>
      </c>
      <c r="O439" s="202">
        <f t="shared" si="350"/>
        <v>400000</v>
      </c>
      <c r="P439" s="202">
        <f t="shared" si="350"/>
        <v>400000</v>
      </c>
      <c r="Q439" s="271">
        <f t="shared" si="327"/>
        <v>1</v>
      </c>
    </row>
    <row r="440" spans="1:17" x14ac:dyDescent="0.2">
      <c r="A440" s="197" t="s">
        <v>82</v>
      </c>
      <c r="B440" s="206" t="s">
        <v>64</v>
      </c>
      <c r="C440" s="206" t="s">
        <v>172</v>
      </c>
      <c r="D440" s="206" t="s">
        <v>182</v>
      </c>
      <c r="E440" s="206" t="s">
        <v>269</v>
      </c>
      <c r="F440" s="206" t="s">
        <v>279</v>
      </c>
      <c r="G440" s="202">
        <f t="shared" si="349"/>
        <v>400000</v>
      </c>
      <c r="H440" s="5">
        <f t="shared" si="349"/>
        <v>0</v>
      </c>
      <c r="I440" s="5">
        <f t="shared" si="349"/>
        <v>0</v>
      </c>
      <c r="J440" s="5">
        <f t="shared" si="349"/>
        <v>0</v>
      </c>
      <c r="K440" s="5">
        <f t="shared" si="349"/>
        <v>0</v>
      </c>
      <c r="L440" s="5">
        <f t="shared" si="349"/>
        <v>0</v>
      </c>
      <c r="M440" s="5">
        <f t="shared" si="349"/>
        <v>0</v>
      </c>
      <c r="N440" s="5">
        <f t="shared" si="339"/>
        <v>400000</v>
      </c>
      <c r="O440" s="202">
        <f t="shared" si="350"/>
        <v>400000</v>
      </c>
      <c r="P440" s="202">
        <f t="shared" si="350"/>
        <v>400000</v>
      </c>
      <c r="Q440" s="271">
        <f t="shared" si="327"/>
        <v>1</v>
      </c>
    </row>
    <row r="441" spans="1:17" s="276" customFormat="1" x14ac:dyDescent="0.2">
      <c r="A441" s="268" t="s">
        <v>68</v>
      </c>
      <c r="B441" s="207" t="s">
        <v>64</v>
      </c>
      <c r="C441" s="207" t="s">
        <v>172</v>
      </c>
      <c r="D441" s="207" t="s">
        <v>182</v>
      </c>
      <c r="E441" s="207" t="s">
        <v>269</v>
      </c>
      <c r="F441" s="207" t="s">
        <v>283</v>
      </c>
      <c r="G441" s="203">
        <v>400000</v>
      </c>
      <c r="H441" s="6"/>
      <c r="I441" s="6"/>
      <c r="J441" s="6"/>
      <c r="K441" s="6"/>
      <c r="L441" s="6"/>
      <c r="M441" s="6"/>
      <c r="N441" s="6">
        <f t="shared" si="339"/>
        <v>400000</v>
      </c>
      <c r="O441" s="203">
        <v>400000</v>
      </c>
      <c r="P441" s="203">
        <f>O441</f>
        <v>400000</v>
      </c>
      <c r="Q441" s="271">
        <f t="shared" si="327"/>
        <v>1</v>
      </c>
    </row>
    <row r="442" spans="1:17" x14ac:dyDescent="0.2">
      <c r="A442" s="280" t="s">
        <v>10</v>
      </c>
      <c r="B442" s="267" t="s">
        <v>64</v>
      </c>
      <c r="C442" s="267" t="s">
        <v>172</v>
      </c>
      <c r="D442" s="267" t="s">
        <v>184</v>
      </c>
      <c r="E442" s="267"/>
      <c r="F442" s="267"/>
      <c r="G442" s="201">
        <f t="shared" ref="G442:P445" si="351">G443</f>
        <v>43750949.469999999</v>
      </c>
      <c r="H442" s="201">
        <f t="shared" si="351"/>
        <v>0</v>
      </c>
      <c r="I442" s="201">
        <f t="shared" si="351"/>
        <v>0</v>
      </c>
      <c r="J442" s="201">
        <f t="shared" si="351"/>
        <v>0</v>
      </c>
      <c r="K442" s="201">
        <f t="shared" si="351"/>
        <v>0</v>
      </c>
      <c r="L442" s="201">
        <f t="shared" si="351"/>
        <v>0</v>
      </c>
      <c r="M442" s="201">
        <f t="shared" si="351"/>
        <v>0</v>
      </c>
      <c r="N442" s="201">
        <f t="shared" si="351"/>
        <v>43750949.469999999</v>
      </c>
      <c r="O442" s="201">
        <f t="shared" si="351"/>
        <v>0</v>
      </c>
      <c r="P442" s="201">
        <f t="shared" si="351"/>
        <v>0</v>
      </c>
      <c r="Q442" s="271">
        <f t="shared" si="327"/>
        <v>1</v>
      </c>
    </row>
    <row r="443" spans="1:17" x14ac:dyDescent="0.2">
      <c r="A443" s="280" t="s">
        <v>513</v>
      </c>
      <c r="B443" s="267" t="s">
        <v>64</v>
      </c>
      <c r="C443" s="267" t="s">
        <v>172</v>
      </c>
      <c r="D443" s="267" t="s">
        <v>184</v>
      </c>
      <c r="E443" s="267" t="s">
        <v>510</v>
      </c>
      <c r="F443" s="267"/>
      <c r="G443" s="201">
        <f>G444+G447</f>
        <v>43750949.469999999</v>
      </c>
      <c r="H443" s="201">
        <f t="shared" ref="H443:P443" si="352">H444+H447</f>
        <v>0</v>
      </c>
      <c r="I443" s="201">
        <f t="shared" si="352"/>
        <v>0</v>
      </c>
      <c r="J443" s="201">
        <f t="shared" si="352"/>
        <v>0</v>
      </c>
      <c r="K443" s="201">
        <f t="shared" si="352"/>
        <v>0</v>
      </c>
      <c r="L443" s="201">
        <f t="shared" si="352"/>
        <v>0</v>
      </c>
      <c r="M443" s="201">
        <f t="shared" si="352"/>
        <v>0</v>
      </c>
      <c r="N443" s="201">
        <f t="shared" si="352"/>
        <v>43750949.469999999</v>
      </c>
      <c r="O443" s="201">
        <f t="shared" si="352"/>
        <v>0</v>
      </c>
      <c r="P443" s="201">
        <f t="shared" si="352"/>
        <v>0</v>
      </c>
      <c r="Q443" s="271">
        <f t="shared" si="327"/>
        <v>1</v>
      </c>
    </row>
    <row r="444" spans="1:17" ht="38.25" x14ac:dyDescent="0.2">
      <c r="A444" s="278" t="s">
        <v>69</v>
      </c>
      <c r="B444" s="206" t="s">
        <v>64</v>
      </c>
      <c r="C444" s="206" t="s">
        <v>172</v>
      </c>
      <c r="D444" s="206" t="s">
        <v>184</v>
      </c>
      <c r="E444" s="206" t="s">
        <v>270</v>
      </c>
      <c r="F444" s="206"/>
      <c r="G444" s="202">
        <f t="shared" si="351"/>
        <v>41250949.469999999</v>
      </c>
      <c r="H444" s="5">
        <f t="shared" si="351"/>
        <v>0</v>
      </c>
      <c r="I444" s="5">
        <f t="shared" si="351"/>
        <v>0</v>
      </c>
      <c r="J444" s="5">
        <f t="shared" si="351"/>
        <v>0</v>
      </c>
      <c r="K444" s="5">
        <f t="shared" si="351"/>
        <v>0</v>
      </c>
      <c r="L444" s="5">
        <f t="shared" si="351"/>
        <v>0</v>
      </c>
      <c r="M444" s="5">
        <f t="shared" si="351"/>
        <v>0</v>
      </c>
      <c r="N444" s="5">
        <f t="shared" si="339"/>
        <v>41250949.469999999</v>
      </c>
      <c r="O444" s="202">
        <f t="shared" ref="O444:P445" si="353">O445</f>
        <v>0</v>
      </c>
      <c r="P444" s="202">
        <f t="shared" si="353"/>
        <v>0</v>
      </c>
      <c r="Q444" s="271">
        <f t="shared" si="327"/>
        <v>1</v>
      </c>
    </row>
    <row r="445" spans="1:17" x14ac:dyDescent="0.2">
      <c r="A445" s="278" t="s">
        <v>96</v>
      </c>
      <c r="B445" s="206" t="s">
        <v>64</v>
      </c>
      <c r="C445" s="206" t="s">
        <v>172</v>
      </c>
      <c r="D445" s="206" t="s">
        <v>184</v>
      </c>
      <c r="E445" s="206" t="s">
        <v>270</v>
      </c>
      <c r="F445" s="206" t="s">
        <v>284</v>
      </c>
      <c r="G445" s="202">
        <f t="shared" si="351"/>
        <v>41250949.469999999</v>
      </c>
      <c r="H445" s="5">
        <f t="shared" si="351"/>
        <v>0</v>
      </c>
      <c r="I445" s="5">
        <f t="shared" si="351"/>
        <v>0</v>
      </c>
      <c r="J445" s="5">
        <f t="shared" si="351"/>
        <v>0</v>
      </c>
      <c r="K445" s="5">
        <f t="shared" si="351"/>
        <v>0</v>
      </c>
      <c r="L445" s="5">
        <f t="shared" si="351"/>
        <v>0</v>
      </c>
      <c r="M445" s="5">
        <f t="shared" si="351"/>
        <v>0</v>
      </c>
      <c r="N445" s="5">
        <f t="shared" si="339"/>
        <v>41250949.469999999</v>
      </c>
      <c r="O445" s="202">
        <f t="shared" si="353"/>
        <v>0</v>
      </c>
      <c r="P445" s="202">
        <f t="shared" si="353"/>
        <v>0</v>
      </c>
      <c r="Q445" s="271">
        <f t="shared" si="327"/>
        <v>1</v>
      </c>
    </row>
    <row r="446" spans="1:17" s="276" customFormat="1" x14ac:dyDescent="0.2">
      <c r="A446" s="279" t="s">
        <v>70</v>
      </c>
      <c r="B446" s="207" t="s">
        <v>64</v>
      </c>
      <c r="C446" s="207" t="s">
        <v>172</v>
      </c>
      <c r="D446" s="207" t="s">
        <v>184</v>
      </c>
      <c r="E446" s="207" t="s">
        <v>270</v>
      </c>
      <c r="F446" s="207" t="s">
        <v>285</v>
      </c>
      <c r="G446" s="203">
        <f>41251949.47-1000</f>
        <v>41250949.469999999</v>
      </c>
      <c r="H446" s="6"/>
      <c r="I446" s="6"/>
      <c r="J446" s="6"/>
      <c r="K446" s="6"/>
      <c r="L446" s="6"/>
      <c r="M446" s="6"/>
      <c r="N446" s="6">
        <f t="shared" si="339"/>
        <v>41250949.469999999</v>
      </c>
      <c r="O446" s="203">
        <v>0</v>
      </c>
      <c r="P446" s="203">
        <f>O446</f>
        <v>0</v>
      </c>
      <c r="Q446" s="271">
        <f t="shared" si="327"/>
        <v>1</v>
      </c>
    </row>
    <row r="447" spans="1:17" ht="38.25" x14ac:dyDescent="0.2">
      <c r="A447" s="278" t="s">
        <v>507</v>
      </c>
      <c r="B447" s="206" t="s">
        <v>64</v>
      </c>
      <c r="C447" s="206" t="s">
        <v>172</v>
      </c>
      <c r="D447" s="206" t="s">
        <v>184</v>
      </c>
      <c r="E447" s="206" t="s">
        <v>508</v>
      </c>
      <c r="F447" s="206"/>
      <c r="G447" s="202">
        <f t="shared" ref="G447:M448" si="354">G448</f>
        <v>2500000</v>
      </c>
      <c r="H447" s="198">
        <f t="shared" si="354"/>
        <v>0</v>
      </c>
      <c r="I447" s="198">
        <f t="shared" si="354"/>
        <v>0</v>
      </c>
      <c r="J447" s="198">
        <f t="shared" si="354"/>
        <v>0</v>
      </c>
      <c r="K447" s="198">
        <f t="shared" si="354"/>
        <v>0</v>
      </c>
      <c r="L447" s="198">
        <f t="shared" si="354"/>
        <v>0</v>
      </c>
      <c r="M447" s="198">
        <f t="shared" si="354"/>
        <v>0</v>
      </c>
      <c r="N447" s="202">
        <f t="shared" ref="N447:N449" si="355">G447+H447+I447+J447+K447+L447+M447</f>
        <v>2500000</v>
      </c>
      <c r="O447" s="202">
        <f>O448</f>
        <v>0</v>
      </c>
      <c r="P447" s="202">
        <f>P448</f>
        <v>0</v>
      </c>
      <c r="Q447" s="271">
        <f t="shared" si="327"/>
        <v>1</v>
      </c>
    </row>
    <row r="448" spans="1:17" x14ac:dyDescent="0.2">
      <c r="A448" s="278" t="s">
        <v>96</v>
      </c>
      <c r="B448" s="206" t="s">
        <v>64</v>
      </c>
      <c r="C448" s="206" t="s">
        <v>172</v>
      </c>
      <c r="D448" s="206" t="s">
        <v>184</v>
      </c>
      <c r="E448" s="206" t="s">
        <v>508</v>
      </c>
      <c r="F448" s="206" t="s">
        <v>284</v>
      </c>
      <c r="G448" s="202">
        <f t="shared" si="354"/>
        <v>2500000</v>
      </c>
      <c r="H448" s="198">
        <f t="shared" si="354"/>
        <v>0</v>
      </c>
      <c r="I448" s="198">
        <f t="shared" si="354"/>
        <v>0</v>
      </c>
      <c r="J448" s="198">
        <f t="shared" si="354"/>
        <v>0</v>
      </c>
      <c r="K448" s="198">
        <f t="shared" si="354"/>
        <v>0</v>
      </c>
      <c r="L448" s="198">
        <f t="shared" si="354"/>
        <v>0</v>
      </c>
      <c r="M448" s="198">
        <f t="shared" si="354"/>
        <v>0</v>
      </c>
      <c r="N448" s="202">
        <f t="shared" si="355"/>
        <v>2500000</v>
      </c>
      <c r="O448" s="202">
        <f>O449</f>
        <v>0</v>
      </c>
      <c r="P448" s="202">
        <f>P449</f>
        <v>0</v>
      </c>
      <c r="Q448" s="271">
        <f t="shared" si="327"/>
        <v>1</v>
      </c>
    </row>
    <row r="449" spans="1:17" s="276" customFormat="1" x14ac:dyDescent="0.2">
      <c r="A449" s="279" t="s">
        <v>70</v>
      </c>
      <c r="B449" s="207" t="s">
        <v>64</v>
      </c>
      <c r="C449" s="207" t="s">
        <v>172</v>
      </c>
      <c r="D449" s="207" t="s">
        <v>184</v>
      </c>
      <c r="E449" s="207" t="s">
        <v>508</v>
      </c>
      <c r="F449" s="207" t="s">
        <v>285</v>
      </c>
      <c r="G449" s="203">
        <v>2500000</v>
      </c>
      <c r="H449" s="199"/>
      <c r="I449" s="199"/>
      <c r="J449" s="199"/>
      <c r="K449" s="199"/>
      <c r="L449" s="199"/>
      <c r="M449" s="199"/>
      <c r="N449" s="203">
        <f t="shared" si="355"/>
        <v>2500000</v>
      </c>
      <c r="O449" s="203">
        <v>0</v>
      </c>
      <c r="P449" s="203">
        <f>O449</f>
        <v>0</v>
      </c>
      <c r="Q449" s="271">
        <f t="shared" si="327"/>
        <v>1</v>
      </c>
    </row>
    <row r="450" spans="1:17" x14ac:dyDescent="0.2">
      <c r="A450" s="266" t="s">
        <v>88</v>
      </c>
      <c r="B450" s="267" t="s">
        <v>64</v>
      </c>
      <c r="C450" s="267" t="s">
        <v>175</v>
      </c>
      <c r="D450" s="267"/>
      <c r="E450" s="267"/>
      <c r="F450" s="267"/>
      <c r="G450" s="201">
        <f>G451</f>
        <v>21894560</v>
      </c>
      <c r="H450" s="15">
        <f t="shared" ref="G450:M458" si="356">H451</f>
        <v>97800</v>
      </c>
      <c r="I450" s="15">
        <f>I451</f>
        <v>-97800</v>
      </c>
      <c r="J450" s="15">
        <f t="shared" si="356"/>
        <v>0</v>
      </c>
      <c r="K450" s="15">
        <f t="shared" si="356"/>
        <v>0</v>
      </c>
      <c r="L450" s="15">
        <f t="shared" si="356"/>
        <v>0</v>
      </c>
      <c r="M450" s="15">
        <f t="shared" si="356"/>
        <v>0</v>
      </c>
      <c r="N450" s="15">
        <f t="shared" si="339"/>
        <v>21894560</v>
      </c>
      <c r="O450" s="201">
        <f t="shared" ref="O450:P458" si="357">O451</f>
        <v>0</v>
      </c>
      <c r="P450" s="201">
        <f t="shared" si="357"/>
        <v>0</v>
      </c>
      <c r="Q450" s="271">
        <f t="shared" si="327"/>
        <v>1</v>
      </c>
    </row>
    <row r="451" spans="1:17" x14ac:dyDescent="0.2">
      <c r="A451" s="266" t="s">
        <v>19</v>
      </c>
      <c r="B451" s="267" t="s">
        <v>64</v>
      </c>
      <c r="C451" s="267" t="s">
        <v>175</v>
      </c>
      <c r="D451" s="267" t="s">
        <v>177</v>
      </c>
      <c r="E451" s="267"/>
      <c r="F451" s="267"/>
      <c r="G451" s="201">
        <f>G452</f>
        <v>21894560</v>
      </c>
      <c r="H451" s="15">
        <f t="shared" si="356"/>
        <v>97800</v>
      </c>
      <c r="I451" s="15">
        <f t="shared" si="356"/>
        <v>-97800</v>
      </c>
      <c r="J451" s="15">
        <f t="shared" si="356"/>
        <v>0</v>
      </c>
      <c r="K451" s="15">
        <f t="shared" si="356"/>
        <v>0</v>
      </c>
      <c r="L451" s="15">
        <f t="shared" si="356"/>
        <v>0</v>
      </c>
      <c r="M451" s="15">
        <f t="shared" si="356"/>
        <v>0</v>
      </c>
      <c r="N451" s="15">
        <f t="shared" si="339"/>
        <v>21894560</v>
      </c>
      <c r="O451" s="201">
        <f t="shared" si="357"/>
        <v>0</v>
      </c>
      <c r="P451" s="201">
        <f t="shared" si="357"/>
        <v>0</v>
      </c>
      <c r="Q451" s="271">
        <f t="shared" si="327"/>
        <v>1</v>
      </c>
    </row>
    <row r="452" spans="1:17" ht="25.5" x14ac:dyDescent="0.2">
      <c r="A452" s="266" t="s">
        <v>142</v>
      </c>
      <c r="B452" s="267" t="s">
        <v>64</v>
      </c>
      <c r="C452" s="267" t="s">
        <v>175</v>
      </c>
      <c r="D452" s="267" t="s">
        <v>177</v>
      </c>
      <c r="E452" s="267" t="s">
        <v>209</v>
      </c>
      <c r="F452" s="267"/>
      <c r="G452" s="201">
        <f>G453</f>
        <v>21894560</v>
      </c>
      <c r="H452" s="15">
        <f t="shared" si="356"/>
        <v>97800</v>
      </c>
      <c r="I452" s="15">
        <f t="shared" si="356"/>
        <v>-97800</v>
      </c>
      <c r="J452" s="15">
        <f t="shared" si="356"/>
        <v>0</v>
      </c>
      <c r="K452" s="15">
        <f t="shared" si="356"/>
        <v>0</v>
      </c>
      <c r="L452" s="15">
        <f t="shared" si="356"/>
        <v>0</v>
      </c>
      <c r="M452" s="15">
        <f t="shared" si="356"/>
        <v>0</v>
      </c>
      <c r="N452" s="15">
        <f>G452+H452+I452+J452+K452+L452+M452</f>
        <v>21894560</v>
      </c>
      <c r="O452" s="201">
        <f>O453+O457</f>
        <v>0</v>
      </c>
      <c r="P452" s="201">
        <f>P453+P457</f>
        <v>0</v>
      </c>
      <c r="Q452" s="271">
        <f t="shared" si="327"/>
        <v>1</v>
      </c>
    </row>
    <row r="453" spans="1:17" x14ac:dyDescent="0.2">
      <c r="A453" s="266" t="s">
        <v>153</v>
      </c>
      <c r="B453" s="267" t="s">
        <v>64</v>
      </c>
      <c r="C453" s="267" t="s">
        <v>175</v>
      </c>
      <c r="D453" s="267" t="s">
        <v>177</v>
      </c>
      <c r="E453" s="267" t="s">
        <v>210</v>
      </c>
      <c r="F453" s="267"/>
      <c r="G453" s="201">
        <f>G454+G457+G460</f>
        <v>21894560</v>
      </c>
      <c r="H453" s="201">
        <f t="shared" ref="H453:I453" si="358">H454+H457+H460</f>
        <v>97800</v>
      </c>
      <c r="I453" s="201">
        <f t="shared" si="358"/>
        <v>-97800</v>
      </c>
      <c r="J453" s="15">
        <f t="shared" si="356"/>
        <v>0</v>
      </c>
      <c r="K453" s="15">
        <f t="shared" si="356"/>
        <v>0</v>
      </c>
      <c r="L453" s="15">
        <f t="shared" si="356"/>
        <v>0</v>
      </c>
      <c r="M453" s="15">
        <f t="shared" si="356"/>
        <v>0</v>
      </c>
      <c r="N453" s="15">
        <f>G453+H453+I453+J453+K453+L453+M453</f>
        <v>21894560</v>
      </c>
      <c r="O453" s="201">
        <f t="shared" si="357"/>
        <v>0</v>
      </c>
      <c r="P453" s="201">
        <f t="shared" si="357"/>
        <v>0</v>
      </c>
      <c r="Q453" s="271">
        <f t="shared" si="327"/>
        <v>1</v>
      </c>
    </row>
    <row r="454" spans="1:17" ht="67.5" customHeight="1" x14ac:dyDescent="0.2">
      <c r="A454" s="277" t="s">
        <v>294</v>
      </c>
      <c r="B454" s="206" t="s">
        <v>64</v>
      </c>
      <c r="C454" s="206" t="s">
        <v>175</v>
      </c>
      <c r="D454" s="206" t="s">
        <v>177</v>
      </c>
      <c r="E454" s="206" t="s">
        <v>482</v>
      </c>
      <c r="F454" s="206"/>
      <c r="G454" s="202">
        <f>G455</f>
        <v>21494100</v>
      </c>
      <c r="H454" s="5">
        <f t="shared" si="356"/>
        <v>97800</v>
      </c>
      <c r="I454" s="5">
        <f t="shared" si="356"/>
        <v>0</v>
      </c>
      <c r="J454" s="5">
        <f t="shared" si="356"/>
        <v>0</v>
      </c>
      <c r="K454" s="5">
        <f t="shared" si="356"/>
        <v>0</v>
      </c>
      <c r="L454" s="5">
        <f t="shared" si="356"/>
        <v>0</v>
      </c>
      <c r="M454" s="5">
        <f t="shared" si="356"/>
        <v>0</v>
      </c>
      <c r="N454" s="5">
        <f t="shared" si="339"/>
        <v>21591900</v>
      </c>
      <c r="O454" s="202">
        <f t="shared" si="357"/>
        <v>0</v>
      </c>
      <c r="P454" s="202">
        <f t="shared" si="357"/>
        <v>0</v>
      </c>
      <c r="Q454" s="271">
        <f t="shared" si="327"/>
        <v>1</v>
      </c>
    </row>
    <row r="455" spans="1:17" x14ac:dyDescent="0.2">
      <c r="A455" s="197" t="s">
        <v>96</v>
      </c>
      <c r="B455" s="206" t="s">
        <v>64</v>
      </c>
      <c r="C455" s="206" t="s">
        <v>175</v>
      </c>
      <c r="D455" s="206" t="s">
        <v>177</v>
      </c>
      <c r="E455" s="206" t="s">
        <v>482</v>
      </c>
      <c r="F455" s="206" t="s">
        <v>284</v>
      </c>
      <c r="G455" s="202">
        <f>G456</f>
        <v>21494100</v>
      </c>
      <c r="H455" s="5">
        <f t="shared" si="356"/>
        <v>97800</v>
      </c>
      <c r="I455" s="5">
        <f t="shared" si="356"/>
        <v>0</v>
      </c>
      <c r="J455" s="5">
        <f t="shared" si="356"/>
        <v>0</v>
      </c>
      <c r="K455" s="5">
        <f t="shared" si="356"/>
        <v>0</v>
      </c>
      <c r="L455" s="5">
        <f t="shared" si="356"/>
        <v>0</v>
      </c>
      <c r="M455" s="5">
        <f t="shared" si="356"/>
        <v>0</v>
      </c>
      <c r="N455" s="5">
        <f t="shared" si="339"/>
        <v>21591900</v>
      </c>
      <c r="O455" s="202">
        <f t="shared" si="357"/>
        <v>0</v>
      </c>
      <c r="P455" s="202">
        <f t="shared" si="357"/>
        <v>0</v>
      </c>
      <c r="Q455" s="271">
        <f t="shared" si="327"/>
        <v>1</v>
      </c>
    </row>
    <row r="456" spans="1:17" s="276" customFormat="1" x14ac:dyDescent="0.2">
      <c r="A456" s="268" t="s">
        <v>70</v>
      </c>
      <c r="B456" s="207" t="s">
        <v>64</v>
      </c>
      <c r="C456" s="207" t="s">
        <v>175</v>
      </c>
      <c r="D456" s="207" t="s">
        <v>177</v>
      </c>
      <c r="E456" s="207" t="s">
        <v>482</v>
      </c>
      <c r="F456" s="207" t="s">
        <v>285</v>
      </c>
      <c r="G456" s="203">
        <v>21494100</v>
      </c>
      <c r="H456" s="6">
        <v>97800</v>
      </c>
      <c r="I456" s="6"/>
      <c r="J456" s="6"/>
      <c r="K456" s="6"/>
      <c r="L456" s="6"/>
      <c r="M456" s="6"/>
      <c r="N456" s="6">
        <f t="shared" si="339"/>
        <v>21591900</v>
      </c>
      <c r="O456" s="203">
        <v>0</v>
      </c>
      <c r="P456" s="203">
        <f>O456</f>
        <v>0</v>
      </c>
      <c r="Q456" s="271">
        <f t="shared" si="327"/>
        <v>1</v>
      </c>
    </row>
    <row r="457" spans="1:17" ht="67.5" customHeight="1" x14ac:dyDescent="0.2">
      <c r="A457" s="277" t="s">
        <v>480</v>
      </c>
      <c r="B457" s="206" t="s">
        <v>64</v>
      </c>
      <c r="C457" s="206" t="s">
        <v>175</v>
      </c>
      <c r="D457" s="206" t="s">
        <v>177</v>
      </c>
      <c r="E457" s="206" t="s">
        <v>482</v>
      </c>
      <c r="F457" s="206"/>
      <c r="G457" s="202">
        <f t="shared" si="356"/>
        <v>162600</v>
      </c>
      <c r="H457" s="5">
        <f t="shared" si="356"/>
        <v>0</v>
      </c>
      <c r="I457" s="5">
        <f t="shared" si="356"/>
        <v>-97800</v>
      </c>
      <c r="J457" s="5">
        <f t="shared" si="356"/>
        <v>0</v>
      </c>
      <c r="K457" s="5">
        <f t="shared" si="356"/>
        <v>0</v>
      </c>
      <c r="L457" s="5">
        <f t="shared" si="356"/>
        <v>0</v>
      </c>
      <c r="M457" s="5">
        <f t="shared" si="356"/>
        <v>0</v>
      </c>
      <c r="N457" s="5">
        <f t="shared" ref="N457:N459" si="359">G457+H457+I457+J457+K457+L457+M457</f>
        <v>64800</v>
      </c>
      <c r="O457" s="202">
        <f t="shared" si="357"/>
        <v>0</v>
      </c>
      <c r="P457" s="202">
        <f t="shared" si="357"/>
        <v>0</v>
      </c>
      <c r="Q457" s="271">
        <f t="shared" si="327"/>
        <v>1</v>
      </c>
    </row>
    <row r="458" spans="1:17" x14ac:dyDescent="0.2">
      <c r="A458" s="197" t="s">
        <v>96</v>
      </c>
      <c r="B458" s="206" t="s">
        <v>64</v>
      </c>
      <c r="C458" s="206" t="s">
        <v>175</v>
      </c>
      <c r="D458" s="206" t="s">
        <v>177</v>
      </c>
      <c r="E458" s="206" t="s">
        <v>482</v>
      </c>
      <c r="F458" s="206" t="s">
        <v>284</v>
      </c>
      <c r="G458" s="202">
        <f t="shared" si="356"/>
        <v>162600</v>
      </c>
      <c r="H458" s="5">
        <f t="shared" si="356"/>
        <v>0</v>
      </c>
      <c r="I458" s="5">
        <f t="shared" si="356"/>
        <v>-97800</v>
      </c>
      <c r="J458" s="5">
        <f t="shared" si="356"/>
        <v>0</v>
      </c>
      <c r="K458" s="5">
        <f t="shared" si="356"/>
        <v>0</v>
      </c>
      <c r="L458" s="5">
        <f t="shared" si="356"/>
        <v>0</v>
      </c>
      <c r="M458" s="5">
        <f t="shared" si="356"/>
        <v>0</v>
      </c>
      <c r="N458" s="5">
        <f t="shared" si="359"/>
        <v>64800</v>
      </c>
      <c r="O458" s="202">
        <f t="shared" si="357"/>
        <v>0</v>
      </c>
      <c r="P458" s="202">
        <f t="shared" si="357"/>
        <v>0</v>
      </c>
      <c r="Q458" s="271">
        <f t="shared" si="327"/>
        <v>1</v>
      </c>
    </row>
    <row r="459" spans="1:17" s="276" customFormat="1" x14ac:dyDescent="0.2">
      <c r="A459" s="268" t="s">
        <v>70</v>
      </c>
      <c r="B459" s="207" t="s">
        <v>64</v>
      </c>
      <c r="C459" s="207" t="s">
        <v>175</v>
      </c>
      <c r="D459" s="207" t="s">
        <v>177</v>
      </c>
      <c r="E459" s="207" t="s">
        <v>482</v>
      </c>
      <c r="F459" s="207" t="s">
        <v>285</v>
      </c>
      <c r="G459" s="203">
        <v>162600</v>
      </c>
      <c r="H459" s="6"/>
      <c r="I459" s="6">
        <v>-97800</v>
      </c>
      <c r="J459" s="6"/>
      <c r="K459" s="6"/>
      <c r="L459" s="6"/>
      <c r="M459" s="6"/>
      <c r="N459" s="6">
        <f t="shared" si="359"/>
        <v>64800</v>
      </c>
      <c r="O459" s="203">
        <v>0</v>
      </c>
      <c r="P459" s="203">
        <f>O459</f>
        <v>0</v>
      </c>
      <c r="Q459" s="271">
        <f t="shared" si="327"/>
        <v>1</v>
      </c>
    </row>
    <row r="460" spans="1:17" x14ac:dyDescent="0.2">
      <c r="A460" s="278" t="s">
        <v>476</v>
      </c>
      <c r="B460" s="206" t="s">
        <v>64</v>
      </c>
      <c r="C460" s="206" t="s">
        <v>175</v>
      </c>
      <c r="D460" s="206" t="s">
        <v>177</v>
      </c>
      <c r="E460" s="206" t="s">
        <v>570</v>
      </c>
      <c r="F460" s="206"/>
      <c r="G460" s="202">
        <f t="shared" ref="G460:M461" si="360">G461</f>
        <v>237860</v>
      </c>
      <c r="H460" s="198">
        <f t="shared" si="360"/>
        <v>0</v>
      </c>
      <c r="I460" s="198">
        <f t="shared" si="360"/>
        <v>0</v>
      </c>
      <c r="J460" s="198">
        <f t="shared" si="360"/>
        <v>0</v>
      </c>
      <c r="K460" s="198">
        <f t="shared" si="360"/>
        <v>0</v>
      </c>
      <c r="L460" s="198">
        <f t="shared" si="360"/>
        <v>0</v>
      </c>
      <c r="M460" s="198">
        <f t="shared" si="360"/>
        <v>0</v>
      </c>
      <c r="N460" s="202">
        <f>G460+H460+I460+J460+K460+L460+M460</f>
        <v>237860</v>
      </c>
      <c r="O460" s="202">
        <f t="shared" ref="O460:P461" si="361">O461</f>
        <v>0</v>
      </c>
      <c r="P460" s="202">
        <f t="shared" si="361"/>
        <v>0</v>
      </c>
      <c r="Q460" s="271">
        <f>IF(SUM(G460:P460)&gt;0,1," ")</f>
        <v>1</v>
      </c>
    </row>
    <row r="461" spans="1:17" x14ac:dyDescent="0.2">
      <c r="A461" s="197" t="s">
        <v>96</v>
      </c>
      <c r="B461" s="206" t="s">
        <v>64</v>
      </c>
      <c r="C461" s="206" t="s">
        <v>175</v>
      </c>
      <c r="D461" s="206" t="s">
        <v>177</v>
      </c>
      <c r="E461" s="206" t="s">
        <v>570</v>
      </c>
      <c r="F461" s="206" t="s">
        <v>284</v>
      </c>
      <c r="G461" s="202">
        <f t="shared" si="360"/>
        <v>237860</v>
      </c>
      <c r="H461" s="198">
        <f t="shared" si="360"/>
        <v>0</v>
      </c>
      <c r="I461" s="198">
        <f t="shared" si="360"/>
        <v>0</v>
      </c>
      <c r="J461" s="198">
        <f t="shared" si="360"/>
        <v>0</v>
      </c>
      <c r="K461" s="198">
        <f t="shared" si="360"/>
        <v>0</v>
      </c>
      <c r="L461" s="198">
        <f t="shared" si="360"/>
        <v>0</v>
      </c>
      <c r="M461" s="198">
        <f t="shared" si="360"/>
        <v>0</v>
      </c>
      <c r="N461" s="202">
        <f t="shared" ref="N461:N462" si="362">G461+H461+I461+J461+K461+L461+M461</f>
        <v>237860</v>
      </c>
      <c r="O461" s="202">
        <f t="shared" si="361"/>
        <v>0</v>
      </c>
      <c r="P461" s="202">
        <f t="shared" si="361"/>
        <v>0</v>
      </c>
      <c r="Q461" s="271">
        <f>IF(SUM(G461:P461)&gt;0,1," ")</f>
        <v>1</v>
      </c>
    </row>
    <row r="462" spans="1:17" s="276" customFormat="1" x14ac:dyDescent="0.2">
      <c r="A462" s="268" t="s">
        <v>70</v>
      </c>
      <c r="B462" s="207" t="s">
        <v>64</v>
      </c>
      <c r="C462" s="207" t="s">
        <v>175</v>
      </c>
      <c r="D462" s="207" t="s">
        <v>177</v>
      </c>
      <c r="E462" s="207" t="s">
        <v>570</v>
      </c>
      <c r="F462" s="207" t="s">
        <v>285</v>
      </c>
      <c r="G462" s="203">
        <v>237860</v>
      </c>
      <c r="H462" s="199"/>
      <c r="I462" s="199"/>
      <c r="J462" s="199"/>
      <c r="K462" s="199"/>
      <c r="L462" s="199"/>
      <c r="M462" s="199"/>
      <c r="N462" s="203">
        <f t="shared" si="362"/>
        <v>237860</v>
      </c>
      <c r="O462" s="203">
        <v>0</v>
      </c>
      <c r="P462" s="203">
        <f>O462</f>
        <v>0</v>
      </c>
      <c r="Q462" s="271">
        <f>IF(SUM(G462:P462)&gt;0,1," ")</f>
        <v>1</v>
      </c>
    </row>
    <row r="463" spans="1:17" x14ac:dyDescent="0.2">
      <c r="A463" s="266" t="s">
        <v>90</v>
      </c>
      <c r="B463" s="267" t="s">
        <v>64</v>
      </c>
      <c r="C463" s="267" t="s">
        <v>176</v>
      </c>
      <c r="D463" s="267"/>
      <c r="E463" s="267"/>
      <c r="F463" s="267"/>
      <c r="G463" s="201">
        <f t="shared" ref="G463:M467" si="363">G464</f>
        <v>1000</v>
      </c>
      <c r="H463" s="15">
        <f t="shared" si="363"/>
        <v>0</v>
      </c>
      <c r="I463" s="15">
        <f t="shared" si="363"/>
        <v>0</v>
      </c>
      <c r="J463" s="15">
        <f t="shared" si="363"/>
        <v>0</v>
      </c>
      <c r="K463" s="15">
        <f t="shared" si="363"/>
        <v>0</v>
      </c>
      <c r="L463" s="15">
        <f t="shared" si="363"/>
        <v>0</v>
      </c>
      <c r="M463" s="15">
        <f t="shared" si="363"/>
        <v>0</v>
      </c>
      <c r="N463" s="15">
        <f t="shared" si="339"/>
        <v>1000</v>
      </c>
      <c r="O463" s="201">
        <f t="shared" ref="O463:P467" si="364">O464</f>
        <v>1000</v>
      </c>
      <c r="P463" s="201">
        <f t="shared" si="364"/>
        <v>0</v>
      </c>
      <c r="Q463" s="271">
        <f t="shared" si="327"/>
        <v>1</v>
      </c>
    </row>
    <row r="464" spans="1:17" x14ac:dyDescent="0.2">
      <c r="A464" s="266" t="s">
        <v>30</v>
      </c>
      <c r="B464" s="267" t="s">
        <v>64</v>
      </c>
      <c r="C464" s="267" t="s">
        <v>176</v>
      </c>
      <c r="D464" s="267" t="s">
        <v>172</v>
      </c>
      <c r="E464" s="267"/>
      <c r="F464" s="267"/>
      <c r="G464" s="201">
        <f t="shared" si="363"/>
        <v>1000</v>
      </c>
      <c r="H464" s="15">
        <f t="shared" si="363"/>
        <v>0</v>
      </c>
      <c r="I464" s="15">
        <f t="shared" si="363"/>
        <v>0</v>
      </c>
      <c r="J464" s="15">
        <f t="shared" si="363"/>
        <v>0</v>
      </c>
      <c r="K464" s="15">
        <f t="shared" si="363"/>
        <v>0</v>
      </c>
      <c r="L464" s="15">
        <f t="shared" si="363"/>
        <v>0</v>
      </c>
      <c r="M464" s="15">
        <f t="shared" si="363"/>
        <v>0</v>
      </c>
      <c r="N464" s="15">
        <f t="shared" si="339"/>
        <v>1000</v>
      </c>
      <c r="O464" s="201">
        <f t="shared" si="364"/>
        <v>1000</v>
      </c>
      <c r="P464" s="201">
        <f t="shared" si="364"/>
        <v>0</v>
      </c>
      <c r="Q464" s="271">
        <f t="shared" si="327"/>
        <v>1</v>
      </c>
    </row>
    <row r="465" spans="1:17" x14ac:dyDescent="0.2">
      <c r="A465" s="266" t="s">
        <v>513</v>
      </c>
      <c r="B465" s="267" t="s">
        <v>64</v>
      </c>
      <c r="C465" s="267" t="s">
        <v>176</v>
      </c>
      <c r="D465" s="267" t="s">
        <v>172</v>
      </c>
      <c r="E465" s="267" t="s">
        <v>510</v>
      </c>
      <c r="F465" s="267"/>
      <c r="G465" s="201">
        <f t="shared" si="363"/>
        <v>1000</v>
      </c>
      <c r="H465" s="15">
        <f t="shared" si="363"/>
        <v>0</v>
      </c>
      <c r="I465" s="15">
        <f t="shared" si="363"/>
        <v>0</v>
      </c>
      <c r="J465" s="15">
        <f t="shared" si="363"/>
        <v>0</v>
      </c>
      <c r="K465" s="15">
        <f t="shared" si="363"/>
        <v>0</v>
      </c>
      <c r="L465" s="15">
        <f t="shared" si="363"/>
        <v>0</v>
      </c>
      <c r="M465" s="15">
        <f t="shared" si="363"/>
        <v>0</v>
      </c>
      <c r="N465" s="15">
        <f t="shared" si="339"/>
        <v>1000</v>
      </c>
      <c r="O465" s="201">
        <f t="shared" si="364"/>
        <v>1000</v>
      </c>
      <c r="P465" s="201">
        <f t="shared" si="364"/>
        <v>0</v>
      </c>
      <c r="Q465" s="271">
        <f t="shared" si="327"/>
        <v>1</v>
      </c>
    </row>
    <row r="466" spans="1:17" ht="57" customHeight="1" x14ac:dyDescent="0.2">
      <c r="A466" s="277" t="s">
        <v>295</v>
      </c>
      <c r="B466" s="206" t="s">
        <v>64</v>
      </c>
      <c r="C466" s="206" t="s">
        <v>176</v>
      </c>
      <c r="D466" s="206" t="s">
        <v>172</v>
      </c>
      <c r="E466" s="206" t="s">
        <v>271</v>
      </c>
      <c r="F466" s="206"/>
      <c r="G466" s="202">
        <f t="shared" si="363"/>
        <v>1000</v>
      </c>
      <c r="H466" s="5">
        <f t="shared" si="363"/>
        <v>0</v>
      </c>
      <c r="I466" s="5">
        <f t="shared" si="363"/>
        <v>0</v>
      </c>
      <c r="J466" s="5">
        <f t="shared" si="363"/>
        <v>0</v>
      </c>
      <c r="K466" s="5">
        <f t="shared" si="363"/>
        <v>0</v>
      </c>
      <c r="L466" s="5">
        <f t="shared" si="363"/>
        <v>0</v>
      </c>
      <c r="M466" s="5">
        <f t="shared" si="363"/>
        <v>0</v>
      </c>
      <c r="N466" s="5">
        <f t="shared" si="339"/>
        <v>1000</v>
      </c>
      <c r="O466" s="202">
        <f t="shared" si="364"/>
        <v>1000</v>
      </c>
      <c r="P466" s="202">
        <f t="shared" si="364"/>
        <v>0</v>
      </c>
      <c r="Q466" s="271">
        <f t="shared" si="327"/>
        <v>1</v>
      </c>
    </row>
    <row r="467" spans="1:17" x14ac:dyDescent="0.2">
      <c r="A467" s="197" t="s">
        <v>96</v>
      </c>
      <c r="B467" s="206" t="s">
        <v>64</v>
      </c>
      <c r="C467" s="206" t="s">
        <v>176</v>
      </c>
      <c r="D467" s="206" t="s">
        <v>172</v>
      </c>
      <c r="E467" s="206" t="s">
        <v>271</v>
      </c>
      <c r="F467" s="206" t="s">
        <v>284</v>
      </c>
      <c r="G467" s="202">
        <f t="shared" si="363"/>
        <v>1000</v>
      </c>
      <c r="H467" s="5">
        <f t="shared" si="363"/>
        <v>0</v>
      </c>
      <c r="I467" s="5">
        <f t="shared" si="363"/>
        <v>0</v>
      </c>
      <c r="J467" s="5">
        <f t="shared" si="363"/>
        <v>0</v>
      </c>
      <c r="K467" s="5">
        <f t="shared" si="363"/>
        <v>0</v>
      </c>
      <c r="L467" s="5">
        <f t="shared" si="363"/>
        <v>0</v>
      </c>
      <c r="M467" s="5">
        <f t="shared" si="363"/>
        <v>0</v>
      </c>
      <c r="N467" s="5">
        <f t="shared" si="339"/>
        <v>1000</v>
      </c>
      <c r="O467" s="202">
        <f t="shared" si="364"/>
        <v>1000</v>
      </c>
      <c r="P467" s="202">
        <f t="shared" si="364"/>
        <v>0</v>
      </c>
      <c r="Q467" s="271">
        <f t="shared" si="327"/>
        <v>1</v>
      </c>
    </row>
    <row r="468" spans="1:17" s="276" customFormat="1" x14ac:dyDescent="0.2">
      <c r="A468" s="268" t="s">
        <v>70</v>
      </c>
      <c r="B468" s="207" t="s">
        <v>64</v>
      </c>
      <c r="C468" s="207" t="s">
        <v>176</v>
      </c>
      <c r="D468" s="207" t="s">
        <v>172</v>
      </c>
      <c r="E468" s="207" t="s">
        <v>271</v>
      </c>
      <c r="F468" s="207" t="s">
        <v>285</v>
      </c>
      <c r="G468" s="203">
        <v>1000</v>
      </c>
      <c r="H468" s="6"/>
      <c r="I468" s="6"/>
      <c r="J468" s="6"/>
      <c r="K468" s="6"/>
      <c r="L468" s="6"/>
      <c r="M468" s="6"/>
      <c r="N468" s="6">
        <f t="shared" si="339"/>
        <v>1000</v>
      </c>
      <c r="O468" s="203">
        <v>1000</v>
      </c>
      <c r="P468" s="203">
        <v>0</v>
      </c>
      <c r="Q468" s="271">
        <f t="shared" si="327"/>
        <v>1</v>
      </c>
    </row>
    <row r="469" spans="1:17" x14ac:dyDescent="0.2">
      <c r="A469" s="266" t="s">
        <v>97</v>
      </c>
      <c r="B469" s="267" t="s">
        <v>64</v>
      </c>
      <c r="C469" s="267" t="s">
        <v>181</v>
      </c>
      <c r="D469" s="267"/>
      <c r="E469" s="267"/>
      <c r="F469" s="267"/>
      <c r="G469" s="201">
        <f t="shared" ref="G469:M473" si="365">G470</f>
        <v>2268806.11</v>
      </c>
      <c r="H469" s="15">
        <f t="shared" si="365"/>
        <v>-562350.30000000005</v>
      </c>
      <c r="I469" s="15">
        <f t="shared" si="365"/>
        <v>-176819.7</v>
      </c>
      <c r="J469" s="15">
        <f t="shared" si="365"/>
        <v>-284261.88</v>
      </c>
      <c r="K469" s="15">
        <f t="shared" si="365"/>
        <v>0</v>
      </c>
      <c r="L469" s="15">
        <f t="shared" si="365"/>
        <v>0</v>
      </c>
      <c r="M469" s="15">
        <f t="shared" si="365"/>
        <v>0</v>
      </c>
      <c r="N469" s="15">
        <f t="shared" si="339"/>
        <v>1245374.23</v>
      </c>
      <c r="O469" s="201">
        <f t="shared" ref="O469:P473" si="366">O470</f>
        <v>2843500</v>
      </c>
      <c r="P469" s="201">
        <f t="shared" si="366"/>
        <v>2834900</v>
      </c>
      <c r="Q469" s="271">
        <f t="shared" si="327"/>
        <v>1</v>
      </c>
    </row>
    <row r="470" spans="1:17" x14ac:dyDescent="0.2">
      <c r="A470" s="266" t="s">
        <v>71</v>
      </c>
      <c r="B470" s="267" t="s">
        <v>64</v>
      </c>
      <c r="C470" s="267" t="s">
        <v>181</v>
      </c>
      <c r="D470" s="267" t="s">
        <v>172</v>
      </c>
      <c r="E470" s="267"/>
      <c r="F470" s="267"/>
      <c r="G470" s="201">
        <f t="shared" si="365"/>
        <v>2268806.11</v>
      </c>
      <c r="H470" s="15">
        <f t="shared" si="365"/>
        <v>-562350.30000000005</v>
      </c>
      <c r="I470" s="15">
        <f t="shared" si="365"/>
        <v>-176819.7</v>
      </c>
      <c r="J470" s="15">
        <f t="shared" si="365"/>
        <v>-284261.88</v>
      </c>
      <c r="K470" s="15">
        <f t="shared" si="365"/>
        <v>0</v>
      </c>
      <c r="L470" s="15">
        <f t="shared" si="365"/>
        <v>0</v>
      </c>
      <c r="M470" s="15">
        <f t="shared" si="365"/>
        <v>0</v>
      </c>
      <c r="N470" s="15">
        <f t="shared" si="339"/>
        <v>1245374.23</v>
      </c>
      <c r="O470" s="201">
        <f t="shared" si="366"/>
        <v>2843500</v>
      </c>
      <c r="P470" s="201">
        <f t="shared" si="366"/>
        <v>2834900</v>
      </c>
      <c r="Q470" s="271">
        <f t="shared" si="327"/>
        <v>1</v>
      </c>
    </row>
    <row r="471" spans="1:17" x14ac:dyDescent="0.2">
      <c r="A471" s="266" t="s">
        <v>513</v>
      </c>
      <c r="B471" s="267" t="s">
        <v>64</v>
      </c>
      <c r="C471" s="267" t="s">
        <v>181</v>
      </c>
      <c r="D471" s="267" t="s">
        <v>172</v>
      </c>
      <c r="E471" s="267" t="s">
        <v>510</v>
      </c>
      <c r="F471" s="267"/>
      <c r="G471" s="201">
        <f t="shared" si="365"/>
        <v>2268806.11</v>
      </c>
      <c r="H471" s="15">
        <f t="shared" si="365"/>
        <v>-562350.30000000005</v>
      </c>
      <c r="I471" s="15">
        <f t="shared" si="365"/>
        <v>-176819.7</v>
      </c>
      <c r="J471" s="15">
        <f t="shared" si="365"/>
        <v>-284261.88</v>
      </c>
      <c r="K471" s="15">
        <f t="shared" si="365"/>
        <v>0</v>
      </c>
      <c r="L471" s="15">
        <f t="shared" si="365"/>
        <v>0</v>
      </c>
      <c r="M471" s="15">
        <f t="shared" si="365"/>
        <v>0</v>
      </c>
      <c r="N471" s="15">
        <f t="shared" si="339"/>
        <v>1245374.23</v>
      </c>
      <c r="O471" s="201">
        <f t="shared" si="366"/>
        <v>2843500</v>
      </c>
      <c r="P471" s="201">
        <f t="shared" si="366"/>
        <v>2834900</v>
      </c>
      <c r="Q471" s="271">
        <f t="shared" si="327"/>
        <v>1</v>
      </c>
    </row>
    <row r="472" spans="1:17" x14ac:dyDescent="0.2">
      <c r="A472" s="197" t="s">
        <v>72</v>
      </c>
      <c r="B472" s="206" t="s">
        <v>64</v>
      </c>
      <c r="C472" s="206" t="s">
        <v>181</v>
      </c>
      <c r="D472" s="206" t="s">
        <v>172</v>
      </c>
      <c r="E472" s="206" t="s">
        <v>272</v>
      </c>
      <c r="F472" s="206"/>
      <c r="G472" s="202">
        <f t="shared" si="365"/>
        <v>2268806.11</v>
      </c>
      <c r="H472" s="5">
        <f t="shared" si="365"/>
        <v>-562350.30000000005</v>
      </c>
      <c r="I472" s="5">
        <f t="shared" si="365"/>
        <v>-176819.7</v>
      </c>
      <c r="J472" s="5">
        <f t="shared" si="365"/>
        <v>-284261.88</v>
      </c>
      <c r="K472" s="5">
        <f t="shared" si="365"/>
        <v>0</v>
      </c>
      <c r="L472" s="5">
        <f t="shared" si="365"/>
        <v>0</v>
      </c>
      <c r="M472" s="5">
        <f t="shared" si="365"/>
        <v>0</v>
      </c>
      <c r="N472" s="5">
        <f t="shared" si="339"/>
        <v>1245374.23</v>
      </c>
      <c r="O472" s="202">
        <f t="shared" si="366"/>
        <v>2843500</v>
      </c>
      <c r="P472" s="202">
        <f t="shared" si="366"/>
        <v>2834900</v>
      </c>
      <c r="Q472" s="271">
        <f t="shared" si="327"/>
        <v>1</v>
      </c>
    </row>
    <row r="473" spans="1:17" x14ac:dyDescent="0.2">
      <c r="A473" s="197" t="s">
        <v>80</v>
      </c>
      <c r="B473" s="206" t="s">
        <v>64</v>
      </c>
      <c r="C473" s="206" t="s">
        <v>181</v>
      </c>
      <c r="D473" s="206" t="s">
        <v>172</v>
      </c>
      <c r="E473" s="206" t="s">
        <v>272</v>
      </c>
      <c r="F473" s="206" t="s">
        <v>286</v>
      </c>
      <c r="G473" s="202">
        <f>G474</f>
        <v>2268806.11</v>
      </c>
      <c r="H473" s="5">
        <f t="shared" si="365"/>
        <v>-562350.30000000005</v>
      </c>
      <c r="I473" s="5">
        <f t="shared" si="365"/>
        <v>-176819.7</v>
      </c>
      <c r="J473" s="5">
        <f t="shared" si="365"/>
        <v>-284261.88</v>
      </c>
      <c r="K473" s="5">
        <f t="shared" si="365"/>
        <v>0</v>
      </c>
      <c r="L473" s="5">
        <f t="shared" si="365"/>
        <v>0</v>
      </c>
      <c r="M473" s="5">
        <f t="shared" si="365"/>
        <v>0</v>
      </c>
      <c r="N473" s="5">
        <f t="shared" si="339"/>
        <v>1245374.23</v>
      </c>
      <c r="O473" s="202">
        <f t="shared" si="366"/>
        <v>2843500</v>
      </c>
      <c r="P473" s="202">
        <f t="shared" si="366"/>
        <v>2834900</v>
      </c>
      <c r="Q473" s="271">
        <f t="shared" si="327"/>
        <v>1</v>
      </c>
    </row>
    <row r="474" spans="1:17" s="276" customFormat="1" ht="26.25" customHeight="1" x14ac:dyDescent="0.2">
      <c r="A474" s="268" t="s">
        <v>81</v>
      </c>
      <c r="B474" s="207" t="s">
        <v>64</v>
      </c>
      <c r="C474" s="207" t="s">
        <v>181</v>
      </c>
      <c r="D474" s="207" t="s">
        <v>172</v>
      </c>
      <c r="E474" s="207" t="s">
        <v>272</v>
      </c>
      <c r="F474" s="207" t="s">
        <v>287</v>
      </c>
      <c r="G474" s="203">
        <f>2106206.11+162600</f>
        <v>2268806.11</v>
      </c>
      <c r="H474" s="203">
        <f>-4300+-5856.3-10000-11000-484344-35850-11000</f>
        <v>-562350.30000000005</v>
      </c>
      <c r="I474" s="6">
        <f>5856.3-3000-179676</f>
        <v>-176819.7</v>
      </c>
      <c r="J474" s="6">
        <f>-2643-101818.88-59800-120000</f>
        <v>-284261.88</v>
      </c>
      <c r="K474" s="6"/>
      <c r="L474" s="6"/>
      <c r="M474" s="6"/>
      <c r="N474" s="6">
        <f t="shared" si="339"/>
        <v>1245374.23</v>
      </c>
      <c r="O474" s="203">
        <f>2900000-21500-35000</f>
        <v>2843500</v>
      </c>
      <c r="P474" s="203">
        <f>2900000-30100-35000</f>
        <v>2834900</v>
      </c>
      <c r="Q474" s="271">
        <f t="shared" si="327"/>
        <v>1</v>
      </c>
    </row>
    <row r="475" spans="1:17" s="290" customFormat="1" x14ac:dyDescent="0.2">
      <c r="A475" s="248" t="s">
        <v>485</v>
      </c>
      <c r="B475" s="287"/>
      <c r="C475" s="287"/>
      <c r="D475" s="287"/>
      <c r="E475" s="287"/>
      <c r="F475" s="287"/>
      <c r="G475" s="287"/>
      <c r="H475" s="4"/>
      <c r="I475" s="4"/>
      <c r="J475" s="4"/>
      <c r="K475" s="4"/>
      <c r="L475" s="4"/>
      <c r="M475" s="4"/>
      <c r="N475" s="323"/>
      <c r="O475" s="289">
        <f>7402615+5000</f>
        <v>7407615</v>
      </c>
      <c r="P475" s="289">
        <f>14792580+5000</f>
        <v>14797580</v>
      </c>
      <c r="Q475" s="271">
        <f t="shared" ref="Q475" si="367">IF(SUM(G475:P475)&gt;0,1," ")</f>
        <v>1</v>
      </c>
    </row>
    <row r="476" spans="1:17" hidden="1" x14ac:dyDescent="0.2">
      <c r="N476" s="302">
        <f>N442+N450+N463</f>
        <v>65646509.469999999</v>
      </c>
    </row>
    <row r="478" spans="1:17" x14ac:dyDescent="0.2">
      <c r="N478" s="302"/>
    </row>
    <row r="480" spans="1:17" x14ac:dyDescent="0.2">
      <c r="N480" s="302">
        <f>N462+N456+N449+N446</f>
        <v>65580709.469999999</v>
      </c>
    </row>
  </sheetData>
  <autoFilter ref="A7:Q476">
    <filterColumn colId="16">
      <customFilters>
        <customFilter operator="notEqual" val=" "/>
      </customFilters>
    </filterColumn>
  </autoFilter>
  <mergeCells count="4">
    <mergeCell ref="G1:P1"/>
    <mergeCell ref="A5:P5"/>
    <mergeCell ref="G2:P2"/>
    <mergeCell ref="N4:P4"/>
  </mergeCells>
  <conditionalFormatting sqref="F234:F235">
    <cfRule type="expression" dxfId="83" priority="58" stopIfTrue="1">
      <formula>#REF!="Раздел"</formula>
    </cfRule>
  </conditionalFormatting>
  <conditionalFormatting sqref="F234:F235 A379 B379:F381">
    <cfRule type="expression" dxfId="82" priority="60" stopIfTrue="1">
      <formula>$A234="КВ"</formula>
    </cfRule>
  </conditionalFormatting>
  <conditionalFormatting sqref="F234:F235 A379 B379:F381">
    <cfRule type="expression" dxfId="81" priority="59" stopIfTrue="1">
      <formula>$A234="ВР"</formula>
    </cfRule>
  </conditionalFormatting>
  <conditionalFormatting sqref="F234:F235">
    <cfRule type="expression" dxfId="80" priority="61" stopIfTrue="1">
      <formula>#REF!="000"</formula>
    </cfRule>
  </conditionalFormatting>
  <conditionalFormatting sqref="B267:F269">
    <cfRule type="expression" dxfId="79" priority="46" stopIfTrue="1">
      <formula>#REF!="Раздел"</formula>
    </cfRule>
  </conditionalFormatting>
  <conditionalFormatting sqref="A267:A269">
    <cfRule type="expression" dxfId="78" priority="56" stopIfTrue="1">
      <formula>$A267="КВ"</formula>
    </cfRule>
  </conditionalFormatting>
  <conditionalFormatting sqref="A267:A269">
    <cfRule type="expression" dxfId="77" priority="55" stopIfTrue="1">
      <formula>$A267="ВР"</formula>
    </cfRule>
  </conditionalFormatting>
  <conditionalFormatting sqref="A267:A269">
    <cfRule type="expression" dxfId="76" priority="57" stopIfTrue="1">
      <formula>#REF!="0000"</formula>
    </cfRule>
  </conditionalFormatting>
  <conditionalFormatting sqref="A267:A269">
    <cfRule type="expression" dxfId="75" priority="54" stopIfTrue="1">
      <formula>#REF!="Раздел"</formula>
    </cfRule>
  </conditionalFormatting>
  <conditionalFormatting sqref="A267:A269">
    <cfRule type="expression" dxfId="74" priority="53" stopIfTrue="1">
      <formula>#REF!="КВ"</formula>
    </cfRule>
  </conditionalFormatting>
  <conditionalFormatting sqref="A267:A269">
    <cfRule type="expression" dxfId="73" priority="52" stopIfTrue="1">
      <formula>#REF!="ВР"</formula>
    </cfRule>
  </conditionalFormatting>
  <conditionalFormatting sqref="B267:F269">
    <cfRule type="expression" dxfId="72" priority="48" stopIfTrue="1">
      <formula>$A267="КВ"</formula>
    </cfRule>
  </conditionalFormatting>
  <conditionalFormatting sqref="B267:F269">
    <cfRule type="expression" dxfId="71" priority="47" stopIfTrue="1">
      <formula>$A267="ВР"</formula>
    </cfRule>
  </conditionalFormatting>
  <conditionalFormatting sqref="F267:F269">
    <cfRule type="expression" dxfId="70" priority="49" stopIfTrue="1">
      <formula>#REF!="000"</formula>
    </cfRule>
  </conditionalFormatting>
  <conditionalFormatting sqref="E267:E269">
    <cfRule type="expression" dxfId="69" priority="50" stopIfTrue="1">
      <formula>#REF!="0000000"</formula>
    </cfRule>
  </conditionalFormatting>
  <conditionalFormatting sqref="B267:D269">
    <cfRule type="expression" dxfId="68" priority="51" stopIfTrue="1">
      <formula>#REF!="0000"</formula>
    </cfRule>
  </conditionalFormatting>
  <conditionalFormatting sqref="A211">
    <cfRule type="expression" dxfId="67" priority="45" stopIfTrue="1">
      <formula>$A211="КВ"</formula>
    </cfRule>
  </conditionalFormatting>
  <conditionalFormatting sqref="A211">
    <cfRule type="expression" dxfId="66" priority="44" stopIfTrue="1">
      <formula>$A211="ВР"</formula>
    </cfRule>
  </conditionalFormatting>
  <conditionalFormatting sqref="A211">
    <cfRule type="expression" dxfId="65" priority="43" stopIfTrue="1">
      <formula>#REF!="Раздел"</formula>
    </cfRule>
  </conditionalFormatting>
  <conditionalFormatting sqref="A211">
    <cfRule type="expression" dxfId="64" priority="42" stopIfTrue="1">
      <formula>#REF!="КВ"</formula>
    </cfRule>
  </conditionalFormatting>
  <conditionalFormatting sqref="A211">
    <cfRule type="expression" dxfId="63" priority="41" stopIfTrue="1">
      <formula>#REF!="ВР"</formula>
    </cfRule>
  </conditionalFormatting>
  <conditionalFormatting sqref="A209:A210 A212">
    <cfRule type="expression" dxfId="62" priority="40" stopIfTrue="1">
      <formula>$A209="КВ"</formula>
    </cfRule>
  </conditionalFormatting>
  <conditionalFormatting sqref="A209:A210 A212">
    <cfRule type="expression" dxfId="61" priority="39" stopIfTrue="1">
      <formula>$A209="ВР"</formula>
    </cfRule>
  </conditionalFormatting>
  <conditionalFormatting sqref="A209:A210 A212">
    <cfRule type="expression" dxfId="60" priority="38" stopIfTrue="1">
      <formula>#REF!="Раздел"</formula>
    </cfRule>
  </conditionalFormatting>
  <conditionalFormatting sqref="A212">
    <cfRule type="expression" dxfId="59" priority="37" stopIfTrue="1">
      <formula>#REF!="КВ"</formula>
    </cfRule>
  </conditionalFormatting>
  <conditionalFormatting sqref="A212">
    <cfRule type="expression" dxfId="58" priority="36" stopIfTrue="1">
      <formula>#REF!="ВР"</formula>
    </cfRule>
  </conditionalFormatting>
  <conditionalFormatting sqref="B209:B212">
    <cfRule type="expression" dxfId="57" priority="34" stopIfTrue="1">
      <formula>$A209="КВ"</formula>
    </cfRule>
  </conditionalFormatting>
  <conditionalFormatting sqref="B209:B212">
    <cfRule type="expression" dxfId="56" priority="33" stopIfTrue="1">
      <formula>$A209="ВР"</formula>
    </cfRule>
  </conditionalFormatting>
  <conditionalFormatting sqref="B209:B212">
    <cfRule type="expression" dxfId="55" priority="35" stopIfTrue="1">
      <formula>#REF!="0000"</formula>
    </cfRule>
  </conditionalFormatting>
  <conditionalFormatting sqref="B209:B212">
    <cfRule type="expression" dxfId="54" priority="32" stopIfTrue="1">
      <formula>#REF!="Раздел"</formula>
    </cfRule>
  </conditionalFormatting>
  <conditionalFormatting sqref="E209:F212">
    <cfRule type="expression" dxfId="53" priority="29" stopIfTrue="1">
      <formula>$A209="КВ"</formula>
    </cfRule>
  </conditionalFormatting>
  <conditionalFormatting sqref="E209:F212">
    <cfRule type="expression" dxfId="52" priority="28" stopIfTrue="1">
      <formula>$A209="ВР"</formula>
    </cfRule>
  </conditionalFormatting>
  <conditionalFormatting sqref="F209:F212">
    <cfRule type="expression" dxfId="51" priority="30" stopIfTrue="1">
      <formula>#REF!="000"</formula>
    </cfRule>
  </conditionalFormatting>
  <conditionalFormatting sqref="E209:E212">
    <cfRule type="expression" dxfId="50" priority="31" stopIfTrue="1">
      <formula>#REF!="0000000"</formula>
    </cfRule>
  </conditionalFormatting>
  <conditionalFormatting sqref="E209:F212">
    <cfRule type="expression" dxfId="49" priority="27" stopIfTrue="1">
      <formula>#REF!="Раздел"</formula>
    </cfRule>
  </conditionalFormatting>
  <conditionalFormatting sqref="A475">
    <cfRule type="expression" dxfId="48" priority="25" stopIfTrue="1">
      <formula>$A475="ВР"</formula>
    </cfRule>
  </conditionalFormatting>
  <conditionalFormatting sqref="A475">
    <cfRule type="expression" dxfId="47" priority="26" stopIfTrue="1">
      <formula>$A475="КВ"</formula>
    </cfRule>
  </conditionalFormatting>
  <conditionalFormatting sqref="B379:F381">
    <cfRule type="expression" dxfId="46" priority="8" stopIfTrue="1">
      <formula>#REF!="Раздел"</formula>
    </cfRule>
  </conditionalFormatting>
  <conditionalFormatting sqref="A379">
    <cfRule type="expression" dxfId="45" priority="19" stopIfTrue="1">
      <formula>#REF!="0000"</formula>
    </cfRule>
  </conditionalFormatting>
  <conditionalFormatting sqref="A379">
    <cfRule type="expression" dxfId="44" priority="16" stopIfTrue="1">
      <formula>#REF!="Раздел"</formula>
    </cfRule>
  </conditionalFormatting>
  <conditionalFormatting sqref="A379">
    <cfRule type="expression" dxfId="43" priority="15" stopIfTrue="1">
      <formula>#REF!="КВ"</formula>
    </cfRule>
  </conditionalFormatting>
  <conditionalFormatting sqref="A379">
    <cfRule type="expression" dxfId="42" priority="14" stopIfTrue="1">
      <formula>#REF!="ВР"</formula>
    </cfRule>
  </conditionalFormatting>
  <conditionalFormatting sqref="F379:F381">
    <cfRule type="expression" dxfId="41" priority="11" stopIfTrue="1">
      <formula>#REF!="000"</formula>
    </cfRule>
  </conditionalFormatting>
  <conditionalFormatting sqref="E379:E381">
    <cfRule type="expression" dxfId="40" priority="12" stopIfTrue="1">
      <formula>#REF!="0000000"</formula>
    </cfRule>
  </conditionalFormatting>
  <conditionalFormatting sqref="B379:D381">
    <cfRule type="expression" dxfId="39" priority="13" stopIfTrue="1">
      <formula>#REF!="0000"</formula>
    </cfRule>
  </conditionalFormatting>
  <conditionalFormatting sqref="A66">
    <cfRule type="expression" dxfId="38" priority="7" stopIfTrue="1">
      <formula>$A66="КВ"</formula>
    </cfRule>
  </conditionalFormatting>
  <conditionalFormatting sqref="A66">
    <cfRule type="expression" dxfId="37" priority="6" stopIfTrue="1">
      <formula>$A66="ВР"</formula>
    </cfRule>
  </conditionalFormatting>
  <conditionalFormatting sqref="A66">
    <cfRule type="expression" dxfId="36" priority="5" stopIfTrue="1">
      <formula>#REF!="Раздел"</formula>
    </cfRule>
  </conditionalFormatting>
  <pageMargins left="0.11811023622047245" right="0.11811023622047245" top="0.35433070866141736" bottom="0.35433070866141736" header="0.31496062992125984" footer="0.31496062992125984"/>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399"/>
  <sheetViews>
    <sheetView view="pageBreakPreview" zoomScale="80" zoomScaleNormal="80" zoomScaleSheetLayoutView="80" workbookViewId="0">
      <selection activeCell="D3" sqref="D3:F3"/>
    </sheetView>
  </sheetViews>
  <sheetFormatPr defaultColWidth="9.140625" defaultRowHeight="12.75" x14ac:dyDescent="0.2"/>
  <cols>
    <col min="1" max="1" width="81" style="161" customWidth="1"/>
    <col min="2" max="2" width="12" style="161" customWidth="1"/>
    <col min="3" max="3" width="6.85546875" style="161" customWidth="1"/>
    <col min="4" max="4" width="16.5703125" style="161" customWidth="1"/>
    <col min="5" max="5" width="16.42578125" style="161" customWidth="1"/>
    <col min="6" max="6" width="16.28515625" style="161" customWidth="1"/>
    <col min="7" max="7" width="5.140625" style="161" customWidth="1"/>
    <col min="8" max="8" width="20.5703125" style="161" customWidth="1"/>
    <col min="9" max="10" width="16.7109375" style="161" bestFit="1" customWidth="1"/>
    <col min="11" max="16384" width="9.140625" style="161"/>
  </cols>
  <sheetData>
    <row r="1" spans="1:10" x14ac:dyDescent="0.2">
      <c r="D1" s="384" t="s">
        <v>500</v>
      </c>
      <c r="E1" s="384"/>
      <c r="F1" s="384"/>
    </row>
    <row r="2" spans="1:10" ht="26.25" customHeight="1" x14ac:dyDescent="0.2">
      <c r="D2" s="384" t="str">
        <f>Прил.1!I2</f>
        <v>к Решению Хатангского сельского Совета депутатов 
от 00.00.2019 № 000-РС</v>
      </c>
      <c r="E2" s="384"/>
      <c r="F2" s="384"/>
    </row>
    <row r="3" spans="1:10" x14ac:dyDescent="0.2">
      <c r="A3" s="146"/>
      <c r="B3" s="146"/>
      <c r="C3" s="146"/>
      <c r="D3" s="384" t="s">
        <v>501</v>
      </c>
      <c r="E3" s="384"/>
      <c r="F3" s="384"/>
    </row>
    <row r="4" spans="1:10" ht="27" customHeight="1" x14ac:dyDescent="0.2">
      <c r="A4" s="146"/>
      <c r="B4" s="146"/>
      <c r="C4" s="146"/>
      <c r="D4" s="384" t="str">
        <f>Прил.1!I4</f>
        <v>к Решению Хатангского сельского Совета депутатов 
от 21.12.2018 года № 120-РС</v>
      </c>
      <c r="E4" s="384"/>
      <c r="F4" s="384"/>
    </row>
    <row r="5" spans="1:10" ht="48.75" customHeight="1" x14ac:dyDescent="0.2">
      <c r="A5" s="385" t="s">
        <v>452</v>
      </c>
      <c r="B5" s="385"/>
      <c r="C5" s="385"/>
      <c r="D5" s="385"/>
      <c r="E5" s="385"/>
      <c r="F5" s="385"/>
    </row>
    <row r="6" spans="1:10" ht="12.75" customHeight="1" x14ac:dyDescent="0.2">
      <c r="A6" s="147"/>
      <c r="B6" s="151"/>
      <c r="C6" s="151"/>
      <c r="D6" s="151"/>
      <c r="E6" s="151"/>
      <c r="F6" s="72" t="s">
        <v>393</v>
      </c>
    </row>
    <row r="7" spans="1:10" ht="48.75" customHeight="1" x14ac:dyDescent="0.2">
      <c r="A7" s="148" t="s">
        <v>492</v>
      </c>
      <c r="B7" s="11" t="s">
        <v>489</v>
      </c>
      <c r="C7" s="11" t="s">
        <v>557</v>
      </c>
      <c r="D7" s="152" t="s">
        <v>150</v>
      </c>
      <c r="E7" s="152" t="s">
        <v>151</v>
      </c>
      <c r="F7" s="152" t="s">
        <v>152</v>
      </c>
    </row>
    <row r="8" spans="1:10" s="182" customFormat="1" ht="15.75" x14ac:dyDescent="0.25">
      <c r="A8" s="180" t="s">
        <v>73</v>
      </c>
      <c r="B8" s="181"/>
      <c r="C8" s="181"/>
      <c r="D8" s="179">
        <f>D9+D13+D22+D111+D115+D119+D162+D181+D185+D199+D191+D195+D211+D220+D395+D392</f>
        <v>427870508.00999993</v>
      </c>
      <c r="E8" s="179">
        <f t="shared" ref="E8:F8" si="0">E9+E13+E22+E111+E115+E119+E162+E181+E185+E199+E191+E195+E211+E220+E395+E392</f>
        <v>299616977.08999997</v>
      </c>
      <c r="F8" s="179">
        <f t="shared" si="0"/>
        <v>299385562.49000001</v>
      </c>
      <c r="G8" s="292">
        <f>IF(SUM(D8:F8)&gt;0,1," ")</f>
        <v>1</v>
      </c>
      <c r="H8" s="183">
        <f>Прил.6!N8-Прил.7!D8</f>
        <v>0</v>
      </c>
      <c r="I8" s="183">
        <f>Прил.6!O8-Прил.7!E8</f>
        <v>0</v>
      </c>
      <c r="J8" s="183">
        <f>Прил.6!P8-Прил.7!F8</f>
        <v>0</v>
      </c>
    </row>
    <row r="9" spans="1:10" s="162" customFormat="1" ht="25.5" x14ac:dyDescent="0.2">
      <c r="A9" s="13" t="str">
        <f>Прил.6!A119</f>
        <v>Муниципальная программа "Организация транспортного обслуживания отдельных категорий населения в селе Хатанга"</v>
      </c>
      <c r="B9" s="14" t="str">
        <f>Прил.6!E119</f>
        <v>0100000000</v>
      </c>
      <c r="C9" s="153"/>
      <c r="D9" s="15">
        <f>Прил.6!N119</f>
        <v>2100660</v>
      </c>
      <c r="E9" s="15">
        <f>Прил.6!O119</f>
        <v>2100660</v>
      </c>
      <c r="F9" s="15">
        <f>Прил.6!P119</f>
        <v>2100660</v>
      </c>
      <c r="G9" s="292">
        <f t="shared" ref="G9:G75" si="1">IF(SUM(D9:F9)&gt;0,1," ")</f>
        <v>1</v>
      </c>
      <c r="H9" s="249">
        <f>E8-Прил.6!O8</f>
        <v>0</v>
      </c>
    </row>
    <row r="10" spans="1:10" ht="63.75" x14ac:dyDescent="0.2">
      <c r="A10" s="16" t="str">
        <f>Прил.6!A120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7" t="str">
        <f>Прил.6!E120</f>
        <v>0100006050</v>
      </c>
      <c r="C10" s="154"/>
      <c r="D10" s="5">
        <f>Прил.6!N120</f>
        <v>2100660</v>
      </c>
      <c r="E10" s="5">
        <f>Прил.6!O120</f>
        <v>2100660</v>
      </c>
      <c r="F10" s="5">
        <f>Прил.6!P120</f>
        <v>2100660</v>
      </c>
      <c r="G10" s="292">
        <f t="shared" si="1"/>
        <v>1</v>
      </c>
      <c r="H10" s="167">
        <f>F8-Прил.6!P8</f>
        <v>0</v>
      </c>
    </row>
    <row r="11" spans="1:10" x14ac:dyDescent="0.2">
      <c r="A11" s="16" t="str">
        <f>Прил.6!A121</f>
        <v>Иные бюджетные ассигнования</v>
      </c>
      <c r="B11" s="17" t="str">
        <f>Прил.6!E121</f>
        <v>0100006050</v>
      </c>
      <c r="C11" s="17" t="str">
        <f>Прил.6!F121</f>
        <v>800</v>
      </c>
      <c r="D11" s="5">
        <f>Прил.6!N121</f>
        <v>2100660</v>
      </c>
      <c r="E11" s="5">
        <f>Прил.6!O121</f>
        <v>2100660</v>
      </c>
      <c r="F11" s="5">
        <f>Прил.6!P121</f>
        <v>2100660</v>
      </c>
      <c r="G11" s="292">
        <f t="shared" si="1"/>
        <v>1</v>
      </c>
    </row>
    <row r="12" spans="1:10" s="156" customFormat="1" ht="25.5" x14ac:dyDescent="0.2">
      <c r="A12" s="18" t="str">
        <f>Прил.6!A122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9" t="str">
        <f>Прил.6!E122</f>
        <v>0100006050</v>
      </c>
      <c r="C12" s="19" t="str">
        <f>Прил.6!F122</f>
        <v>810</v>
      </c>
      <c r="D12" s="6">
        <f>Прил.6!N122</f>
        <v>2100660</v>
      </c>
      <c r="E12" s="6">
        <f>Прил.6!O122</f>
        <v>2100660</v>
      </c>
      <c r="F12" s="6">
        <f>Прил.6!P122</f>
        <v>2100660</v>
      </c>
      <c r="G12" s="292">
        <f t="shared" si="1"/>
        <v>1</v>
      </c>
    </row>
    <row r="13" spans="1:10" s="162" customFormat="1" ht="25.5" x14ac:dyDescent="0.2">
      <c r="A13" s="13" t="str">
        <f>Прил.6!A152</f>
        <v>Муниципальная программа "Создание условий для обеспечения жителей сельского поселения Хатанга услугами торговли"</v>
      </c>
      <c r="B13" s="14" t="str">
        <f>Прил.6!E152</f>
        <v>0200000000</v>
      </c>
      <c r="C13" s="153"/>
      <c r="D13" s="15">
        <f>Прил.6!N152</f>
        <v>7365558.0999999996</v>
      </c>
      <c r="E13" s="15">
        <f>Прил.6!O152</f>
        <v>7399400</v>
      </c>
      <c r="F13" s="15">
        <f>Прил.6!P152</f>
        <v>7399400</v>
      </c>
      <c r="G13" s="292">
        <f t="shared" si="1"/>
        <v>1</v>
      </c>
      <c r="H13" s="249"/>
    </row>
    <row r="14" spans="1:10" ht="25.5" x14ac:dyDescent="0.2">
      <c r="A14" s="16" t="str">
        <f>Прил.6!A153</f>
        <v>Подпрограмма "Бензин по доступной цене для населения и сельскохозяйственных предприятий поселков сельского поселения Хатанга"</v>
      </c>
      <c r="B14" s="17" t="str">
        <f>Прил.6!E153</f>
        <v>0210000000</v>
      </c>
      <c r="C14" s="154"/>
      <c r="D14" s="5">
        <f>Прил.6!N153</f>
        <v>880758.1</v>
      </c>
      <c r="E14" s="5">
        <f>Прил.6!O153</f>
        <v>914600</v>
      </c>
      <c r="F14" s="5">
        <f>Прил.6!P153</f>
        <v>914600</v>
      </c>
      <c r="G14" s="292">
        <f t="shared" si="1"/>
        <v>1</v>
      </c>
    </row>
    <row r="15" spans="1:10" ht="25.5" x14ac:dyDescent="0.2">
      <c r="A15" s="16" t="str">
        <f>Прил.6!A154</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7" t="str">
        <f>Прил.6!E154</f>
        <v>0210012110</v>
      </c>
      <c r="C15" s="154"/>
      <c r="D15" s="5">
        <f>Прил.6!N154</f>
        <v>880758.1</v>
      </c>
      <c r="E15" s="5">
        <f>Прил.6!O154</f>
        <v>914600</v>
      </c>
      <c r="F15" s="5">
        <f>Прил.6!P154</f>
        <v>914600</v>
      </c>
      <c r="G15" s="292">
        <f t="shared" si="1"/>
        <v>1</v>
      </c>
    </row>
    <row r="16" spans="1:10" x14ac:dyDescent="0.2">
      <c r="A16" s="16" t="str">
        <f>Прил.6!A155</f>
        <v>Иные бюджетные ассигнования</v>
      </c>
      <c r="B16" s="17" t="str">
        <f>Прил.6!E155</f>
        <v>0210012110</v>
      </c>
      <c r="C16" s="17" t="str">
        <f>Прил.6!F155</f>
        <v>800</v>
      </c>
      <c r="D16" s="5">
        <f>Прил.6!N155</f>
        <v>880758.1</v>
      </c>
      <c r="E16" s="5">
        <f>Прил.6!O155</f>
        <v>914600</v>
      </c>
      <c r="F16" s="5">
        <f>Прил.6!P155</f>
        <v>914600</v>
      </c>
      <c r="G16" s="292">
        <f t="shared" si="1"/>
        <v>1</v>
      </c>
    </row>
    <row r="17" spans="1:8" s="156" customFormat="1" ht="25.5" x14ac:dyDescent="0.2">
      <c r="A17" s="18" t="str">
        <f>Прил.6!A156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9" t="str">
        <f>Прил.6!E156</f>
        <v>0210012110</v>
      </c>
      <c r="C17" s="19" t="str">
        <f>Прил.6!F156</f>
        <v>810</v>
      </c>
      <c r="D17" s="6">
        <f>Прил.6!N156</f>
        <v>880758.1</v>
      </c>
      <c r="E17" s="6">
        <f>Прил.6!O156</f>
        <v>914600</v>
      </c>
      <c r="F17" s="6">
        <f>Прил.6!P156</f>
        <v>914600</v>
      </c>
      <c r="G17" s="292">
        <f t="shared" si="1"/>
        <v>1</v>
      </c>
    </row>
    <row r="18" spans="1:8" x14ac:dyDescent="0.2">
      <c r="A18" s="16" t="str">
        <f>Прил.6!A157</f>
        <v>Подпрограмма "Хлеб по доступной цене для населения в с. Хатанга"</v>
      </c>
      <c r="B18" s="17" t="str">
        <f>Прил.6!E157</f>
        <v>0220000000</v>
      </c>
      <c r="C18" s="17"/>
      <c r="D18" s="5">
        <f>Прил.6!N157</f>
        <v>6484800</v>
      </c>
      <c r="E18" s="5">
        <f>Прил.6!O157</f>
        <v>6484800</v>
      </c>
      <c r="F18" s="5">
        <f>Прил.6!P157</f>
        <v>6484800</v>
      </c>
      <c r="G18" s="292">
        <f t="shared" si="1"/>
        <v>1</v>
      </c>
    </row>
    <row r="19" spans="1:8" x14ac:dyDescent="0.2">
      <c r="A19" s="16" t="str">
        <f>Прил.6!A158</f>
        <v>Возмещение части затрат, связанных с производством хлеба в селе Хатанга</v>
      </c>
      <c r="B19" s="17" t="str">
        <f>Прил.6!E158</f>
        <v>0220012210</v>
      </c>
      <c r="C19" s="17"/>
      <c r="D19" s="5">
        <f>Прил.6!N158</f>
        <v>6484800</v>
      </c>
      <c r="E19" s="5">
        <f>Прил.6!O158</f>
        <v>6484800</v>
      </c>
      <c r="F19" s="5">
        <f>Прил.6!P158</f>
        <v>6484800</v>
      </c>
      <c r="G19" s="292">
        <f t="shared" si="1"/>
        <v>1</v>
      </c>
    </row>
    <row r="20" spans="1:8" x14ac:dyDescent="0.2">
      <c r="A20" s="16" t="str">
        <f>Прил.6!A159</f>
        <v>Иные бюджетные ассигнования</v>
      </c>
      <c r="B20" s="17" t="str">
        <f>Прил.6!E159</f>
        <v>0220012210</v>
      </c>
      <c r="C20" s="17" t="str">
        <f>Прил.6!F159</f>
        <v>800</v>
      </c>
      <c r="D20" s="5">
        <f>Прил.6!N159</f>
        <v>6484800</v>
      </c>
      <c r="E20" s="5">
        <f>Прил.6!O159</f>
        <v>6484800</v>
      </c>
      <c r="F20" s="5">
        <f>Прил.6!P159</f>
        <v>6484800</v>
      </c>
      <c r="G20" s="292">
        <f t="shared" si="1"/>
        <v>1</v>
      </c>
    </row>
    <row r="21" spans="1:8" s="156" customFormat="1" ht="25.5" x14ac:dyDescent="0.2">
      <c r="A21" s="18" t="str">
        <f>Прил.6!A160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9" t="str">
        <f>Прил.6!E160</f>
        <v>0220012210</v>
      </c>
      <c r="C21" s="19" t="str">
        <f>Прил.6!F160</f>
        <v>810</v>
      </c>
      <c r="D21" s="6">
        <f>Прил.6!N160</f>
        <v>6484800</v>
      </c>
      <c r="E21" s="6">
        <f>Прил.6!O160</f>
        <v>6484800</v>
      </c>
      <c r="F21" s="6">
        <f>Прил.6!P160</f>
        <v>6484800</v>
      </c>
      <c r="G21" s="292">
        <f t="shared" si="1"/>
        <v>1</v>
      </c>
    </row>
    <row r="22" spans="1:8" s="162" customFormat="1" x14ac:dyDescent="0.2">
      <c r="A22" s="13" t="str">
        <f>Прил.6!A231</f>
        <v>Муниципальная программа "Развитие культуры в сельском поселении Хатанга"</v>
      </c>
      <c r="B22" s="14" t="str">
        <f>Прил.6!E231</f>
        <v>0300000000</v>
      </c>
      <c r="C22" s="153"/>
      <c r="D22" s="15">
        <f>D23+D94</f>
        <v>158217609.14999998</v>
      </c>
      <c r="E22" s="15">
        <f>E23+E94</f>
        <v>130669447.08999999</v>
      </c>
      <c r="F22" s="15">
        <f t="shared" ref="F22" si="2">F23+F94</f>
        <v>130469447.08999999</v>
      </c>
      <c r="G22" s="292">
        <f t="shared" si="1"/>
        <v>1</v>
      </c>
    </row>
    <row r="23" spans="1:8" x14ac:dyDescent="0.2">
      <c r="A23" s="16" t="str">
        <f>Прил.6!A232</f>
        <v>Подпрограмма "Культурное наследие"</v>
      </c>
      <c r="B23" s="17" t="str">
        <f>Прил.6!E232</f>
        <v>0310000000</v>
      </c>
      <c r="C23" s="154"/>
      <c r="D23" s="5">
        <f>D24+D31+D43+D46+D49+D52+D55+D58+D70+D73+D34+D37+D61+D64+D67+D40+D88+D79+D91+D82+D76+D85</f>
        <v>134961941.19999999</v>
      </c>
      <c r="E23" s="5">
        <f t="shared" ref="E23:F23" si="3">E24+E31+E43+E46+E49+E52+E55+E58+E70+E73+E34+E37+E61+E64+E67+E40+E88+E79+E91</f>
        <v>130669447.08999999</v>
      </c>
      <c r="F23" s="5">
        <f t="shared" si="3"/>
        <v>130469447.08999999</v>
      </c>
      <c r="G23" s="292">
        <f t="shared" si="1"/>
        <v>1</v>
      </c>
      <c r="H23" s="167"/>
    </row>
    <row r="24" spans="1:8" x14ac:dyDescent="0.2">
      <c r="A24" s="16" t="str">
        <f>Прил.6!A331</f>
        <v>Центральный аппарат</v>
      </c>
      <c r="B24" s="17" t="str">
        <f>Прил.6!E331</f>
        <v>0310001030</v>
      </c>
      <c r="C24" s="17"/>
      <c r="D24" s="5">
        <f>Прил.6!N331</f>
        <v>4718401.71</v>
      </c>
      <c r="E24" s="5">
        <f>Прил.6!O331</f>
        <v>5118401.71</v>
      </c>
      <c r="F24" s="5">
        <f>Прил.6!P331</f>
        <v>4918401.71</v>
      </c>
      <c r="G24" s="292">
        <f t="shared" si="1"/>
        <v>1</v>
      </c>
      <c r="H24" s="167"/>
    </row>
    <row r="25" spans="1:8" ht="38.25" x14ac:dyDescent="0.2">
      <c r="A25" s="16" t="str">
        <f>Прил.6!A332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7" t="str">
        <f>Прил.6!E332</f>
        <v>0310001030</v>
      </c>
      <c r="C25" s="17" t="str">
        <f>Прил.6!F332</f>
        <v>100</v>
      </c>
      <c r="D25" s="5">
        <f>Прил.6!N332</f>
        <v>4407448</v>
      </c>
      <c r="E25" s="5">
        <f>Прил.6!O332</f>
        <v>4789128</v>
      </c>
      <c r="F25" s="5">
        <f>Прил.6!P332</f>
        <v>4589128</v>
      </c>
      <c r="G25" s="292">
        <f t="shared" si="1"/>
        <v>1</v>
      </c>
    </row>
    <row r="26" spans="1:8" s="156" customFormat="1" x14ac:dyDescent="0.2">
      <c r="A26" s="18" t="str">
        <f>Прил.6!A333</f>
        <v>Расходы на выплаты персоналу государственных (муниципальных) органов</v>
      </c>
      <c r="B26" s="19" t="str">
        <f>Прил.6!E333</f>
        <v>0310001030</v>
      </c>
      <c r="C26" s="19" t="str">
        <f>Прил.6!F333</f>
        <v>120</v>
      </c>
      <c r="D26" s="6">
        <f>Прил.6!N333</f>
        <v>4407448</v>
      </c>
      <c r="E26" s="6">
        <f>Прил.6!O333</f>
        <v>4789128</v>
      </c>
      <c r="F26" s="6">
        <f>Прил.6!P333</f>
        <v>4589128</v>
      </c>
      <c r="G26" s="292">
        <f t="shared" si="1"/>
        <v>1</v>
      </c>
    </row>
    <row r="27" spans="1:8" x14ac:dyDescent="0.2">
      <c r="A27" s="16" t="str">
        <f>Прил.6!A334</f>
        <v>Закупка товаров, работ и услуг для государственных (муниципальных) нужд</v>
      </c>
      <c r="B27" s="17" t="str">
        <f>Прил.6!E334</f>
        <v>0310001030</v>
      </c>
      <c r="C27" s="17" t="str">
        <f>Прил.6!F334</f>
        <v>200</v>
      </c>
      <c r="D27" s="5">
        <f>Прил.6!N334</f>
        <v>310953.71000000002</v>
      </c>
      <c r="E27" s="5">
        <f>Прил.6!O334</f>
        <v>329273.71000000002</v>
      </c>
      <c r="F27" s="5">
        <f>Прил.6!P334</f>
        <v>329273.71000000002</v>
      </c>
      <c r="G27" s="292">
        <f t="shared" si="1"/>
        <v>1</v>
      </c>
    </row>
    <row r="28" spans="1:8" s="156" customFormat="1" ht="25.5" x14ac:dyDescent="0.2">
      <c r="A28" s="18" t="str">
        <f>Прил.6!A335</f>
        <v>Иные закупки товаров, работ и услуг для обеспечения государственных (муниципальных) нужд</v>
      </c>
      <c r="B28" s="19" t="str">
        <f>Прил.6!E335</f>
        <v>0310001030</v>
      </c>
      <c r="C28" s="19" t="str">
        <f>Прил.6!F335</f>
        <v>240</v>
      </c>
      <c r="D28" s="6">
        <f>Прил.6!N335</f>
        <v>310953.71000000002</v>
      </c>
      <c r="E28" s="6">
        <f>Прил.6!O335</f>
        <v>329273.71000000002</v>
      </c>
      <c r="F28" s="6">
        <f>Прил.6!P335</f>
        <v>329273.71000000002</v>
      </c>
      <c r="G28" s="292">
        <f t="shared" si="1"/>
        <v>1</v>
      </c>
    </row>
    <row r="29" spans="1:8" hidden="1" x14ac:dyDescent="0.2">
      <c r="A29" s="16" t="str">
        <f>Прил.6!A336</f>
        <v>Иные бюджетные ассигнования</v>
      </c>
      <c r="B29" s="17" t="str">
        <f>Прил.6!E336</f>
        <v>0310001030</v>
      </c>
      <c r="C29" s="17" t="str">
        <f>Прил.6!F336</f>
        <v>800</v>
      </c>
      <c r="D29" s="5">
        <f>Прил.6!N336</f>
        <v>0</v>
      </c>
      <c r="E29" s="5">
        <f>Прил.6!O336</f>
        <v>0</v>
      </c>
      <c r="F29" s="5">
        <f>Прил.6!P336</f>
        <v>0</v>
      </c>
      <c r="G29" s="292" t="str">
        <f t="shared" si="1"/>
        <v xml:space="preserve"> </v>
      </c>
    </row>
    <row r="30" spans="1:8" hidden="1" x14ac:dyDescent="0.2">
      <c r="A30" s="16" t="str">
        <f>Прил.6!A337</f>
        <v>Уплата налогов, сборов и иных платежей</v>
      </c>
      <c r="B30" s="17" t="str">
        <f>Прил.6!E337</f>
        <v>0310001030</v>
      </c>
      <c r="C30" s="17" t="str">
        <f>Прил.6!F337</f>
        <v>850</v>
      </c>
      <c r="D30" s="5">
        <f>Прил.6!N337</f>
        <v>0</v>
      </c>
      <c r="E30" s="5">
        <f>Прил.6!O337</f>
        <v>0</v>
      </c>
      <c r="F30" s="5">
        <f>Прил.6!P337</f>
        <v>0</v>
      </c>
      <c r="G30" s="292" t="str">
        <f t="shared" si="1"/>
        <v xml:space="preserve"> </v>
      </c>
    </row>
    <row r="31" spans="1:8" ht="38.25" hidden="1" x14ac:dyDescent="0.2">
      <c r="A31" s="16" t="str">
        <f>Прил.6!A233</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7" t="str">
        <f>Прил.6!E233</f>
        <v>0310003230</v>
      </c>
      <c r="C31" s="154"/>
      <c r="D31" s="5">
        <f>Прил.6!N233</f>
        <v>0</v>
      </c>
      <c r="E31" s="5">
        <f>Прил.6!O233</f>
        <v>0</v>
      </c>
      <c r="F31" s="5">
        <f>Прил.6!P233</f>
        <v>0</v>
      </c>
      <c r="G31" s="292" t="str">
        <f t="shared" si="1"/>
        <v xml:space="preserve"> </v>
      </c>
    </row>
    <row r="32" spans="1:8" hidden="1" x14ac:dyDescent="0.2">
      <c r="A32" s="16" t="str">
        <f>Прил.6!A234</f>
        <v>Капитальные вложения в объекты государственной (муниципальной) собственности</v>
      </c>
      <c r="B32" s="17" t="str">
        <f>Прил.6!E234</f>
        <v>0310003230</v>
      </c>
      <c r="C32" s="17" t="str">
        <f>Прил.6!F234</f>
        <v>400</v>
      </c>
      <c r="D32" s="5">
        <f>Прил.6!N234</f>
        <v>0</v>
      </c>
      <c r="E32" s="5">
        <f>Прил.6!O234</f>
        <v>0</v>
      </c>
      <c r="F32" s="5">
        <f>Прил.6!P234</f>
        <v>0</v>
      </c>
      <c r="G32" s="292" t="str">
        <f t="shared" si="1"/>
        <v xml:space="preserve"> </v>
      </c>
    </row>
    <row r="33" spans="1:7" s="156" customFormat="1" hidden="1" x14ac:dyDescent="0.2">
      <c r="A33" s="18" t="str">
        <f>Прил.6!A235</f>
        <v>Бюджетные инвестиции</v>
      </c>
      <c r="B33" s="19" t="str">
        <f>Прил.6!E235</f>
        <v>0310003230</v>
      </c>
      <c r="C33" s="19" t="str">
        <f>Прил.6!F235</f>
        <v>410</v>
      </c>
      <c r="D33" s="213">
        <f>Прил.6!N235</f>
        <v>0</v>
      </c>
      <c r="E33" s="213">
        <f>Прил.6!O235</f>
        <v>0</v>
      </c>
      <c r="F33" s="213">
        <f>Прил.6!P235</f>
        <v>0</v>
      </c>
      <c r="G33" s="292" t="str">
        <f t="shared" si="1"/>
        <v xml:space="preserve"> </v>
      </c>
    </row>
    <row r="34" spans="1:7" ht="28.5" customHeight="1" x14ac:dyDescent="0.2">
      <c r="A34" s="149" t="str">
        <f>Прил.6!A267</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7" t="str">
        <f>Прил.6!E267</f>
        <v>0310006020</v>
      </c>
      <c r="C34" s="17"/>
      <c r="D34" s="212">
        <f>Прил.6!N267+Прил.6!N376</f>
        <v>469200</v>
      </c>
      <c r="E34" s="212">
        <f>Прил.6!O267+Прил.6!O376</f>
        <v>0</v>
      </c>
      <c r="F34" s="212">
        <f>Прил.6!P267+Прил.6!P376</f>
        <v>0</v>
      </c>
      <c r="G34" s="292">
        <f t="shared" si="1"/>
        <v>1</v>
      </c>
    </row>
    <row r="35" spans="1:7" ht="25.5" x14ac:dyDescent="0.2">
      <c r="A35" s="149" t="str">
        <f>Прил.6!A268</f>
        <v>Предоставление субсидий бюджетным, автономным учреждениям и иным некоммерческим организациям</v>
      </c>
      <c r="B35" s="17" t="str">
        <f>Прил.6!E268</f>
        <v>0310006020</v>
      </c>
      <c r="C35" s="17" t="str">
        <f>Прил.6!F268</f>
        <v>600</v>
      </c>
      <c r="D35" s="212">
        <f>Прил.6!N268+Прил.6!N378</f>
        <v>469200</v>
      </c>
      <c r="E35" s="212">
        <f>Прил.6!O268+Прил.6!O378</f>
        <v>0</v>
      </c>
      <c r="F35" s="212">
        <f>Прил.6!P268+Прил.6!P378</f>
        <v>0</v>
      </c>
      <c r="G35" s="292">
        <f t="shared" si="1"/>
        <v>1</v>
      </c>
    </row>
    <row r="36" spans="1:7" s="156" customFormat="1" x14ac:dyDescent="0.2">
      <c r="A36" s="150" t="str">
        <f>Прил.6!A269</f>
        <v>Субсидии бюджетным учреждениям</v>
      </c>
      <c r="B36" s="19" t="str">
        <f>Прил.6!E269</f>
        <v>0310006020</v>
      </c>
      <c r="C36" s="19" t="str">
        <f>Прил.6!F269</f>
        <v>610</v>
      </c>
      <c r="D36" s="213">
        <f>Прил.6!N269+Прил.6!N379</f>
        <v>469200</v>
      </c>
      <c r="E36" s="213">
        <f>Прил.6!O269+Прил.6!O379</f>
        <v>0</v>
      </c>
      <c r="F36" s="213">
        <f>Прил.6!P269+Прил.6!P379</f>
        <v>0</v>
      </c>
      <c r="G36" s="292">
        <f t="shared" si="1"/>
        <v>1</v>
      </c>
    </row>
    <row r="37" spans="1:7" ht="51" x14ac:dyDescent="0.2">
      <c r="A37" s="16" t="str">
        <f>Прил.6!A270</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7" t="str">
        <f>Прил.6!E270</f>
        <v>0310006070</v>
      </c>
      <c r="C37" s="17"/>
      <c r="D37" s="5">
        <f>Прил.6!N270</f>
        <v>19512466</v>
      </c>
      <c r="E37" s="5">
        <f>Прил.6!O270</f>
        <v>0</v>
      </c>
      <c r="F37" s="5">
        <f>Прил.6!P270</f>
        <v>0</v>
      </c>
      <c r="G37" s="292">
        <f t="shared" si="1"/>
        <v>1</v>
      </c>
    </row>
    <row r="38" spans="1:7" ht="25.5" x14ac:dyDescent="0.2">
      <c r="A38" s="16" t="str">
        <f>Прил.6!A271</f>
        <v>Предоставление субсидий бюджетным, автономным учреждениям и иным некоммерческим организациям</v>
      </c>
      <c r="B38" s="17" t="str">
        <f>Прил.6!E271</f>
        <v>0310006070</v>
      </c>
      <c r="C38" s="17" t="str">
        <f>Прил.6!F271</f>
        <v>600</v>
      </c>
      <c r="D38" s="5">
        <f>Прил.6!N271</f>
        <v>19512466</v>
      </c>
      <c r="E38" s="5">
        <f>Прил.6!O271</f>
        <v>0</v>
      </c>
      <c r="F38" s="5">
        <f>Прил.6!P271</f>
        <v>0</v>
      </c>
      <c r="G38" s="292">
        <f t="shared" si="1"/>
        <v>1</v>
      </c>
    </row>
    <row r="39" spans="1:7" s="156" customFormat="1" x14ac:dyDescent="0.2">
      <c r="A39" s="18" t="str">
        <f>Прил.6!A272</f>
        <v>Субсидии бюджетным учреждениям</v>
      </c>
      <c r="B39" s="19" t="str">
        <f>Прил.6!E272</f>
        <v>0310006070</v>
      </c>
      <c r="C39" s="19" t="str">
        <f>Прил.6!F272</f>
        <v>610</v>
      </c>
      <c r="D39" s="6">
        <f>Прил.6!N272</f>
        <v>19512466</v>
      </c>
      <c r="E39" s="6">
        <f>Прил.6!O272</f>
        <v>0</v>
      </c>
      <c r="F39" s="6">
        <f>Прил.6!P272</f>
        <v>0</v>
      </c>
      <c r="G39" s="292">
        <f t="shared" si="1"/>
        <v>1</v>
      </c>
    </row>
    <row r="40" spans="1:7" ht="41.25" customHeight="1" x14ac:dyDescent="0.2">
      <c r="A40" s="149" t="str">
        <f>Прил.6!A273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7" t="str">
        <f>Прил.6!E273</f>
        <v>0310010210</v>
      </c>
      <c r="C40" s="17"/>
      <c r="D40" s="212">
        <f>Прил.6!N273</f>
        <v>784374.36</v>
      </c>
      <c r="E40" s="212">
        <f>Прил.6!O273</f>
        <v>0</v>
      </c>
      <c r="F40" s="212">
        <f>Прил.6!P273</f>
        <v>0</v>
      </c>
      <c r="G40" s="292">
        <f t="shared" ref="G40:G42" si="4">IF(SUM(D40:F40)&gt;0,1," ")</f>
        <v>1</v>
      </c>
    </row>
    <row r="41" spans="1:7" ht="38.25" x14ac:dyDescent="0.2">
      <c r="A41" s="149" t="str">
        <f>Прил.6!A274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 s="17" t="str">
        <f>Прил.6!E274</f>
        <v>0310010210</v>
      </c>
      <c r="C41" s="17" t="str">
        <f>Прил.6!F274</f>
        <v>600</v>
      </c>
      <c r="D41" s="212">
        <f>Прил.6!N274</f>
        <v>784374.36</v>
      </c>
      <c r="E41" s="212">
        <f>Прил.6!O274</f>
        <v>0</v>
      </c>
      <c r="F41" s="212">
        <f>Прил.6!P274</f>
        <v>0</v>
      </c>
      <c r="G41" s="292">
        <f t="shared" si="4"/>
        <v>1</v>
      </c>
    </row>
    <row r="42" spans="1:7" s="156" customFormat="1" x14ac:dyDescent="0.2">
      <c r="A42" s="150" t="str">
        <f>Прил.6!A275</f>
        <v>Субсидии бюджетным учреждениям</v>
      </c>
      <c r="B42" s="19" t="str">
        <f>Прил.6!E275</f>
        <v>0310010210</v>
      </c>
      <c r="C42" s="19" t="str">
        <f>Прил.6!F275</f>
        <v>610</v>
      </c>
      <c r="D42" s="213">
        <f>Прил.6!N275</f>
        <v>784374.36</v>
      </c>
      <c r="E42" s="213">
        <f>Прил.6!O275</f>
        <v>0</v>
      </c>
      <c r="F42" s="213">
        <f>Прил.6!P275</f>
        <v>0</v>
      </c>
      <c r="G42" s="292">
        <f t="shared" si="4"/>
        <v>1</v>
      </c>
    </row>
    <row r="43" spans="1:7" ht="38.25" hidden="1" x14ac:dyDescent="0.2">
      <c r="A43" s="16" t="str">
        <f>Прил.6!A338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7" t="str">
        <f>Прил.6!E338</f>
        <v>0310010400</v>
      </c>
      <c r="C43" s="17"/>
      <c r="D43" s="5">
        <f>Прил.6!N338</f>
        <v>0</v>
      </c>
      <c r="E43" s="5">
        <f>Прил.6!O338</f>
        <v>0</v>
      </c>
      <c r="F43" s="5">
        <f>Прил.6!P338</f>
        <v>0</v>
      </c>
      <c r="G43" s="292" t="str">
        <f t="shared" si="1"/>
        <v xml:space="preserve"> </v>
      </c>
    </row>
    <row r="44" spans="1:7" ht="38.25" hidden="1" x14ac:dyDescent="0.2">
      <c r="A44" s="16"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7" t="str">
        <f>Прил.6!E339</f>
        <v>0310010400</v>
      </c>
      <c r="C44" s="17" t="str">
        <f>Прил.6!F339</f>
        <v>100</v>
      </c>
      <c r="D44" s="5">
        <f>Прил.6!N339</f>
        <v>0</v>
      </c>
      <c r="E44" s="5">
        <f>Прил.6!O339</f>
        <v>0</v>
      </c>
      <c r="F44" s="5">
        <f>Прил.6!P339</f>
        <v>0</v>
      </c>
      <c r="G44" s="292" t="str">
        <f t="shared" si="1"/>
        <v xml:space="preserve"> </v>
      </c>
    </row>
    <row r="45" spans="1:7" s="156" customFormat="1" hidden="1" x14ac:dyDescent="0.2">
      <c r="A45" s="18" t="str">
        <f>Прил.6!A340</f>
        <v>Расходы на выплаты персоналу государственных (муниципальных) органов</v>
      </c>
      <c r="B45" s="19" t="str">
        <f>Прил.6!E340</f>
        <v>0310010400</v>
      </c>
      <c r="C45" s="19" t="str">
        <f>Прил.6!F340</f>
        <v>120</v>
      </c>
      <c r="D45" s="6">
        <f>Прил.6!N340</f>
        <v>0</v>
      </c>
      <c r="E45" s="6">
        <f>Прил.6!O340</f>
        <v>0</v>
      </c>
      <c r="F45" s="6">
        <f>Прил.6!P340</f>
        <v>0</v>
      </c>
      <c r="G45" s="292" t="str">
        <f t="shared" si="1"/>
        <v xml:space="preserve"> </v>
      </c>
    </row>
    <row r="46" spans="1:7" ht="25.5" hidden="1" x14ac:dyDescent="0.2">
      <c r="A46" s="16" t="str">
        <f>Прил.6!A341</f>
        <v>Расходы на повышение размеров оплаты труда работников бюджетной сферы Красноярского края с 1 января 2018 года на 4 процента</v>
      </c>
      <c r="B46" s="17" t="str">
        <f>Прил.6!E341</f>
        <v>0310010470</v>
      </c>
      <c r="C46" s="17"/>
      <c r="D46" s="5">
        <f>Прил.6!N341</f>
        <v>0</v>
      </c>
      <c r="E46" s="5">
        <f>Прил.6!O341</f>
        <v>0</v>
      </c>
      <c r="F46" s="5">
        <f>Прил.6!P341</f>
        <v>0</v>
      </c>
      <c r="G46" s="292" t="str">
        <f t="shared" si="1"/>
        <v xml:space="preserve"> </v>
      </c>
    </row>
    <row r="47" spans="1:7" ht="38.25" hidden="1" x14ac:dyDescent="0.2">
      <c r="A47" s="16" t="str">
        <f>Прил.6!A342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7" t="str">
        <f>Прил.6!E342</f>
        <v>0310010470</v>
      </c>
      <c r="C47" s="17" t="str">
        <f>Прил.6!F342</f>
        <v>100</v>
      </c>
      <c r="D47" s="5">
        <f>Прил.6!N342</f>
        <v>0</v>
      </c>
      <c r="E47" s="5">
        <f>Прил.6!O342</f>
        <v>0</v>
      </c>
      <c r="F47" s="5">
        <f>Прил.6!P342</f>
        <v>0</v>
      </c>
      <c r="G47" s="292" t="str">
        <f t="shared" si="1"/>
        <v xml:space="preserve"> </v>
      </c>
    </row>
    <row r="48" spans="1:7" s="156" customFormat="1" hidden="1" x14ac:dyDescent="0.2">
      <c r="A48" s="18" t="str">
        <f>Прил.6!A343</f>
        <v>Расходы на выплаты персоналу государственных (муниципальных) органов</v>
      </c>
      <c r="B48" s="19" t="str">
        <f>Прил.6!E343</f>
        <v>0310010470</v>
      </c>
      <c r="C48" s="19" t="str">
        <f>Прил.6!F343</f>
        <v>120</v>
      </c>
      <c r="D48" s="6">
        <f>Прил.6!N343</f>
        <v>0</v>
      </c>
      <c r="E48" s="6">
        <f>Прил.6!O343</f>
        <v>0</v>
      </c>
      <c r="F48" s="6">
        <f>Прил.6!P343</f>
        <v>0</v>
      </c>
      <c r="G48" s="292" t="str">
        <f t="shared" si="1"/>
        <v xml:space="preserve"> </v>
      </c>
    </row>
    <row r="49" spans="1:7" x14ac:dyDescent="0.2">
      <c r="A49" s="16" t="str">
        <f>Прил.6!A282</f>
        <v>Оказание услуг подведомственными учреждениями</v>
      </c>
      <c r="B49" s="17" t="str">
        <f>Прил.6!E282</f>
        <v>0310013110</v>
      </c>
      <c r="C49" s="154"/>
      <c r="D49" s="5">
        <f>Прил.6!N282</f>
        <v>103853295.28999999</v>
      </c>
      <c r="E49" s="5">
        <f>Прил.6!O282</f>
        <v>124977430</v>
      </c>
      <c r="F49" s="5">
        <f>Прил.6!P282</f>
        <v>124977430</v>
      </c>
      <c r="G49" s="292">
        <f t="shared" si="1"/>
        <v>1</v>
      </c>
    </row>
    <row r="50" spans="1:7" ht="25.5" x14ac:dyDescent="0.2">
      <c r="A50" s="16" t="str">
        <f>Прил.6!A283</f>
        <v>Предоставление субсидий бюджетным, автономным учреждениям и иным некоммерческим организациям</v>
      </c>
      <c r="B50" s="17" t="str">
        <f>Прил.6!E283</f>
        <v>0310013110</v>
      </c>
      <c r="C50" s="17" t="str">
        <f>Прил.6!F283</f>
        <v>600</v>
      </c>
      <c r="D50" s="5">
        <f>Прил.6!N283</f>
        <v>103853295.28999999</v>
      </c>
      <c r="E50" s="5">
        <f>Прил.6!O283</f>
        <v>124977430</v>
      </c>
      <c r="F50" s="5">
        <f>Прил.6!P283</f>
        <v>124977430</v>
      </c>
      <c r="G50" s="292">
        <f t="shared" si="1"/>
        <v>1</v>
      </c>
    </row>
    <row r="51" spans="1:7" s="156" customFormat="1" x14ac:dyDescent="0.2">
      <c r="A51" s="18" t="str">
        <f>Прил.6!A284</f>
        <v>Субсидии бюджетным учреждениям</v>
      </c>
      <c r="B51" s="19" t="str">
        <f>Прил.6!E284</f>
        <v>0310013110</v>
      </c>
      <c r="C51" s="19" t="str">
        <f>Прил.6!F284</f>
        <v>610</v>
      </c>
      <c r="D51" s="6">
        <f>Прил.6!N284</f>
        <v>103853295.28999999</v>
      </c>
      <c r="E51" s="6">
        <f>Прил.6!O284</f>
        <v>124977430</v>
      </c>
      <c r="F51" s="6">
        <f>Прил.6!P284</f>
        <v>124977430</v>
      </c>
      <c r="G51" s="292">
        <f t="shared" si="1"/>
        <v>1</v>
      </c>
    </row>
    <row r="52" spans="1:7" x14ac:dyDescent="0.2">
      <c r="A52" s="16" t="str">
        <f>Прил.6!A285</f>
        <v>Обеспечение деятельности подведомственных учреждений</v>
      </c>
      <c r="B52" s="17" t="str">
        <f>Прил.6!E285</f>
        <v>0310013120</v>
      </c>
      <c r="C52" s="17"/>
      <c r="D52" s="5">
        <f>Прил.6!N285</f>
        <v>400000</v>
      </c>
      <c r="E52" s="5">
        <f>Прил.6!O285</f>
        <v>400000</v>
      </c>
      <c r="F52" s="5">
        <f>Прил.6!P285</f>
        <v>400000</v>
      </c>
      <c r="G52" s="292">
        <f t="shared" si="1"/>
        <v>1</v>
      </c>
    </row>
    <row r="53" spans="1:7" ht="25.5" x14ac:dyDescent="0.2">
      <c r="A53" s="16" t="str">
        <f>Прил.6!A286</f>
        <v>Предоставление субсидий бюджетным, автономным учреждениям и иным некоммерческим организациям</v>
      </c>
      <c r="B53" s="17" t="str">
        <f>Прил.6!E286</f>
        <v>0310013120</v>
      </c>
      <c r="C53" s="17" t="str">
        <f>Прил.6!F286</f>
        <v>600</v>
      </c>
      <c r="D53" s="5">
        <f>Прил.6!N286</f>
        <v>400000</v>
      </c>
      <c r="E53" s="5">
        <f>Прил.6!O286</f>
        <v>400000</v>
      </c>
      <c r="F53" s="5">
        <f>Прил.6!P286</f>
        <v>400000</v>
      </c>
      <c r="G53" s="292">
        <f t="shared" si="1"/>
        <v>1</v>
      </c>
    </row>
    <row r="54" spans="1:7" s="156" customFormat="1" x14ac:dyDescent="0.2">
      <c r="A54" s="18" t="str">
        <f>Прил.6!A287</f>
        <v>Субсидии бюджетным учреждениям</v>
      </c>
      <c r="B54" s="19" t="str">
        <f>Прил.6!E287</f>
        <v>0310013120</v>
      </c>
      <c r="C54" s="19" t="str">
        <f>Прил.6!F287</f>
        <v>610</v>
      </c>
      <c r="D54" s="6">
        <f>Прил.6!N287</f>
        <v>400000</v>
      </c>
      <c r="E54" s="6">
        <f>Прил.6!O287</f>
        <v>400000</v>
      </c>
      <c r="F54" s="6">
        <f>Прил.6!P287</f>
        <v>400000</v>
      </c>
      <c r="G54" s="292">
        <f t="shared" si="1"/>
        <v>1</v>
      </c>
    </row>
    <row r="55" spans="1:7" hidden="1" x14ac:dyDescent="0.2">
      <c r="A55" s="16" t="str">
        <f>Прил.6!A288</f>
        <v>Текущий ремонт потолка зрительного зала Дома культуры села Хатанга</v>
      </c>
      <c r="B55" s="17" t="str">
        <f>Прил.6!E288</f>
        <v>0310013230</v>
      </c>
      <c r="C55" s="17"/>
      <c r="D55" s="5">
        <f>Прил.6!N288</f>
        <v>0</v>
      </c>
      <c r="E55" s="5">
        <f>Прил.6!O288</f>
        <v>0</v>
      </c>
      <c r="F55" s="5">
        <f>Прил.6!P288</f>
        <v>0</v>
      </c>
      <c r="G55" s="292" t="str">
        <f t="shared" si="1"/>
        <v xml:space="preserve"> </v>
      </c>
    </row>
    <row r="56" spans="1:7" ht="25.5" hidden="1" x14ac:dyDescent="0.2">
      <c r="A56" s="16" t="str">
        <f>Прил.6!A289</f>
        <v>Предоставление субсидий бюджетным, автономным учреждениям и иным некоммерческим организациям</v>
      </c>
      <c r="B56" s="17" t="str">
        <f>Прил.6!E289</f>
        <v>0310013230</v>
      </c>
      <c r="C56" s="17" t="str">
        <f>Прил.6!F289</f>
        <v>600</v>
      </c>
      <c r="D56" s="5">
        <f>Прил.6!N289</f>
        <v>0</v>
      </c>
      <c r="E56" s="5">
        <f>Прил.6!O289</f>
        <v>0</v>
      </c>
      <c r="F56" s="5">
        <f>Прил.6!P289</f>
        <v>0</v>
      </c>
      <c r="G56" s="292" t="str">
        <f t="shared" si="1"/>
        <v xml:space="preserve"> </v>
      </c>
    </row>
    <row r="57" spans="1:7" s="156" customFormat="1" hidden="1" x14ac:dyDescent="0.2">
      <c r="A57" s="18" t="str">
        <f>Прил.6!A290</f>
        <v>Субсидии бюджетным учреждениям</v>
      </c>
      <c r="B57" s="19" t="str">
        <f>Прил.6!E290</f>
        <v>0310013230</v>
      </c>
      <c r="C57" s="19" t="str">
        <f>Прил.6!F290</f>
        <v>610</v>
      </c>
      <c r="D57" s="6">
        <f>Прил.6!N290</f>
        <v>0</v>
      </c>
      <c r="E57" s="6">
        <f>Прил.6!O290</f>
        <v>0</v>
      </c>
      <c r="F57" s="6">
        <f>Прил.6!P290</f>
        <v>0</v>
      </c>
      <c r="G57" s="292" t="str">
        <f t="shared" si="1"/>
        <v xml:space="preserve"> </v>
      </c>
    </row>
    <row r="58" spans="1:7" hidden="1" x14ac:dyDescent="0.2">
      <c r="A58" s="16" t="str">
        <f>Прил.6!A291</f>
        <v>Текущий ремонт системы отопления в сельском Доме культуры поселка Катырык</v>
      </c>
      <c r="B58" s="17" t="str">
        <f>Прил.6!E291</f>
        <v>0310013240</v>
      </c>
      <c r="C58" s="17"/>
      <c r="D58" s="5">
        <f>Прил.6!N291</f>
        <v>0</v>
      </c>
      <c r="E58" s="5">
        <f>Прил.6!O291</f>
        <v>0</v>
      </c>
      <c r="F58" s="5">
        <f>Прил.6!P291</f>
        <v>0</v>
      </c>
      <c r="G58" s="292" t="str">
        <f t="shared" si="1"/>
        <v xml:space="preserve"> </v>
      </c>
    </row>
    <row r="59" spans="1:7" ht="25.5" hidden="1" x14ac:dyDescent="0.2">
      <c r="A59" s="16" t="str">
        <f>Прил.6!A292</f>
        <v>Предоставление субсидий бюджетным, автономным учреждениям и иным некоммерческим организациям</v>
      </c>
      <c r="B59" s="17" t="str">
        <f>Прил.6!E292</f>
        <v>0310013240</v>
      </c>
      <c r="C59" s="17" t="str">
        <f>Прил.6!F292</f>
        <v>600</v>
      </c>
      <c r="D59" s="5">
        <f>Прил.6!N292</f>
        <v>0</v>
      </c>
      <c r="E59" s="5">
        <f>Прил.6!O292</f>
        <v>0</v>
      </c>
      <c r="F59" s="5">
        <f>Прил.6!P292</f>
        <v>0</v>
      </c>
      <c r="G59" s="292" t="str">
        <f t="shared" si="1"/>
        <v xml:space="preserve"> </v>
      </c>
    </row>
    <row r="60" spans="1:7" s="156" customFormat="1" hidden="1" x14ac:dyDescent="0.2">
      <c r="A60" s="18" t="str">
        <f>Прил.6!A293</f>
        <v>Субсидии бюджетным учреждениям</v>
      </c>
      <c r="B60" s="19" t="str">
        <f>Прил.6!E293</f>
        <v>0310013240</v>
      </c>
      <c r="C60" s="19" t="str">
        <f>Прил.6!F293</f>
        <v>610</v>
      </c>
      <c r="D60" s="6">
        <f>Прил.6!N293</f>
        <v>0</v>
      </c>
      <c r="E60" s="6">
        <f>Прил.6!O293</f>
        <v>0</v>
      </c>
      <c r="F60" s="6">
        <f>Прил.6!P293</f>
        <v>0</v>
      </c>
      <c r="G60" s="292" t="str">
        <f t="shared" si="1"/>
        <v xml:space="preserve"> </v>
      </c>
    </row>
    <row r="61" spans="1:7" x14ac:dyDescent="0.2">
      <c r="A61" s="16" t="str">
        <f>Прил.6!A294</f>
        <v>Текущий ремонт в здании Дома культуры села Хатанга</v>
      </c>
      <c r="B61" s="17" t="str">
        <f>Прил.6!E294</f>
        <v>0310013250</v>
      </c>
      <c r="C61" s="17"/>
      <c r="D61" s="5">
        <f>Прил.6!N294</f>
        <v>728373</v>
      </c>
      <c r="E61" s="5">
        <f>Прил.6!O294</f>
        <v>0</v>
      </c>
      <c r="F61" s="5">
        <f>Прил.6!P294</f>
        <v>0</v>
      </c>
      <c r="G61" s="292">
        <f t="shared" si="1"/>
        <v>1</v>
      </c>
    </row>
    <row r="62" spans="1:7" ht="25.5" x14ac:dyDescent="0.2">
      <c r="A62" s="16" t="str">
        <f>Прил.6!A295</f>
        <v>Предоставление субсидий бюджетным, автономным учреждениям и иным некоммерческим организациям</v>
      </c>
      <c r="B62" s="17" t="str">
        <f>Прил.6!E295</f>
        <v>0310013250</v>
      </c>
      <c r="C62" s="17" t="str">
        <f>Прил.6!F295</f>
        <v>600</v>
      </c>
      <c r="D62" s="5">
        <f>Прил.6!N295</f>
        <v>728373</v>
      </c>
      <c r="E62" s="5">
        <f>Прил.6!O295</f>
        <v>0</v>
      </c>
      <c r="F62" s="5">
        <f>Прил.6!P295</f>
        <v>0</v>
      </c>
      <c r="G62" s="292">
        <f t="shared" si="1"/>
        <v>1</v>
      </c>
    </row>
    <row r="63" spans="1:7" s="156" customFormat="1" x14ac:dyDescent="0.2">
      <c r="A63" s="18" t="str">
        <f>Прил.6!A296</f>
        <v>Субсидии бюджетным учреждениям</v>
      </c>
      <c r="B63" s="19" t="str">
        <f>Прил.6!E296</f>
        <v>0310013250</v>
      </c>
      <c r="C63" s="19" t="str">
        <f>Прил.6!F296</f>
        <v>610</v>
      </c>
      <c r="D63" s="6">
        <f>Прил.6!N296</f>
        <v>728373</v>
      </c>
      <c r="E63" s="6">
        <f>Прил.6!O296</f>
        <v>0</v>
      </c>
      <c r="F63" s="6">
        <f>Прил.6!P296</f>
        <v>0</v>
      </c>
      <c r="G63" s="292">
        <f t="shared" si="1"/>
        <v>1</v>
      </c>
    </row>
    <row r="64" spans="1:7" ht="25.5" x14ac:dyDescent="0.2">
      <c r="A64" s="16" t="str">
        <f>Прил.6!A297</f>
        <v>Реализацию мероприятий по укреплению материально-технической базы структурных подразделений МБУК "КДК"</v>
      </c>
      <c r="B64" s="17" t="str">
        <f>Прил.6!E297</f>
        <v>0310013260</v>
      </c>
      <c r="C64" s="17"/>
      <c r="D64" s="5">
        <f>Прил.6!N297</f>
        <v>2474910</v>
      </c>
      <c r="E64" s="5">
        <f>Прил.6!O297</f>
        <v>0</v>
      </c>
      <c r="F64" s="5">
        <f>Прил.6!P297</f>
        <v>0</v>
      </c>
      <c r="G64" s="292">
        <f t="shared" si="1"/>
        <v>1</v>
      </c>
    </row>
    <row r="65" spans="1:7" ht="25.5" x14ac:dyDescent="0.2">
      <c r="A65" s="16" t="str">
        <f>Прил.6!A298</f>
        <v>Предоставление субсидий бюджетным, автономным учреждениям и иным некоммерческим организациям</v>
      </c>
      <c r="B65" s="17" t="str">
        <f>Прил.6!E298</f>
        <v>0310013260</v>
      </c>
      <c r="C65" s="17" t="str">
        <f>Прил.6!F298</f>
        <v>600</v>
      </c>
      <c r="D65" s="5">
        <f>Прил.6!N298</f>
        <v>2474910</v>
      </c>
      <c r="E65" s="5">
        <f>Прил.6!O298</f>
        <v>0</v>
      </c>
      <c r="F65" s="5">
        <f>Прил.6!P298</f>
        <v>0</v>
      </c>
      <c r="G65" s="292">
        <f t="shared" si="1"/>
        <v>1</v>
      </c>
    </row>
    <row r="66" spans="1:7" s="156" customFormat="1" x14ac:dyDescent="0.2">
      <c r="A66" s="18" t="str">
        <f>Прил.6!A299</f>
        <v>Субсидии бюджетным учреждениям</v>
      </c>
      <c r="B66" s="19" t="str">
        <f>Прил.6!E299</f>
        <v>0310013260</v>
      </c>
      <c r="C66" s="19" t="str">
        <f>Прил.6!F299</f>
        <v>610</v>
      </c>
      <c r="D66" s="6">
        <f>Прил.6!N299</f>
        <v>2474910</v>
      </c>
      <c r="E66" s="6">
        <f>Прил.6!O299</f>
        <v>0</v>
      </c>
      <c r="F66" s="6">
        <f>Прил.6!P299</f>
        <v>0</v>
      </c>
      <c r="G66" s="292">
        <f t="shared" si="1"/>
        <v>1</v>
      </c>
    </row>
    <row r="67" spans="1:7" ht="25.5" x14ac:dyDescent="0.2">
      <c r="A67" s="16" t="str">
        <f>Прил.6!A348</f>
        <v>Приобретение лыжных комплектов для проведения ежегодного всероссийского лыжного забега "Лыжня России" в поселках сельского поселения</v>
      </c>
      <c r="B67" s="17" t="str">
        <f>Прил.6!E348</f>
        <v>0310013300</v>
      </c>
      <c r="C67" s="17"/>
      <c r="D67" s="5">
        <f>Прил.6!N348</f>
        <v>370560</v>
      </c>
      <c r="E67" s="5">
        <f>Прил.6!O348</f>
        <v>0</v>
      </c>
      <c r="F67" s="5">
        <f>Прил.6!P348</f>
        <v>0</v>
      </c>
      <c r="G67" s="292">
        <f t="shared" si="1"/>
        <v>1</v>
      </c>
    </row>
    <row r="68" spans="1:7" x14ac:dyDescent="0.2">
      <c r="A68" s="16" t="str">
        <f>Прил.6!A349</f>
        <v>Закупка товаров, работ и услуг для государственных (муниципальных) нужд</v>
      </c>
      <c r="B68" s="17" t="str">
        <f>Прил.6!E349</f>
        <v>0310013300</v>
      </c>
      <c r="C68" s="17" t="str">
        <f>Прил.6!F349</f>
        <v>200</v>
      </c>
      <c r="D68" s="5">
        <f>Прил.6!N349</f>
        <v>370560</v>
      </c>
      <c r="E68" s="5">
        <f>Прил.6!O349</f>
        <v>0</v>
      </c>
      <c r="F68" s="5">
        <f>Прил.6!P349</f>
        <v>0</v>
      </c>
      <c r="G68" s="292">
        <f t="shared" si="1"/>
        <v>1</v>
      </c>
    </row>
    <row r="69" spans="1:7" s="156" customFormat="1" ht="25.5" x14ac:dyDescent="0.2">
      <c r="A69" s="18" t="str">
        <f>Прил.6!A350</f>
        <v>Иные закупки товаров, работ и услуг для обеспечения государственных (муниципальных) нужд</v>
      </c>
      <c r="B69" s="19" t="str">
        <f>Прил.6!E350</f>
        <v>0310013300</v>
      </c>
      <c r="C69" s="19" t="str">
        <f>Прил.6!F350</f>
        <v>240</v>
      </c>
      <c r="D69" s="6">
        <f>Прил.6!N350</f>
        <v>370560</v>
      </c>
      <c r="E69" s="6">
        <f>Прил.6!O350</f>
        <v>0</v>
      </c>
      <c r="F69" s="6">
        <f>Прил.6!P350</f>
        <v>0</v>
      </c>
      <c r="G69" s="292">
        <f t="shared" si="1"/>
        <v>1</v>
      </c>
    </row>
    <row r="70" spans="1:7" ht="38.25" x14ac:dyDescent="0.2">
      <c r="A70" s="16" t="str">
        <f>Прил.6!A300</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0" s="17" t="str">
        <f>Прил.6!E300</f>
        <v>03100L4670</v>
      </c>
      <c r="C70" s="17"/>
      <c r="D70" s="5">
        <f>Прил.6!N300</f>
        <v>1315972</v>
      </c>
      <c r="E70" s="5">
        <f>Прил.6!O300</f>
        <v>0</v>
      </c>
      <c r="F70" s="5">
        <f>Прил.6!P300</f>
        <v>0</v>
      </c>
      <c r="G70" s="292">
        <f t="shared" si="1"/>
        <v>1</v>
      </c>
    </row>
    <row r="71" spans="1:7" ht="25.5" x14ac:dyDescent="0.2">
      <c r="A71" s="16" t="str">
        <f>Прил.6!A301</f>
        <v>Предоставление субсидий бюджетным, автономным учреждениям и иным некоммерческим организациям</v>
      </c>
      <c r="B71" s="17" t="str">
        <f>Прил.6!E301</f>
        <v>03100L4670</v>
      </c>
      <c r="C71" s="17" t="str">
        <f>Прил.6!F301</f>
        <v>600</v>
      </c>
      <c r="D71" s="5">
        <f>Прил.6!N301</f>
        <v>1315972</v>
      </c>
      <c r="E71" s="5">
        <f>Прил.6!O301</f>
        <v>0</v>
      </c>
      <c r="F71" s="5">
        <f>Прил.6!P301</f>
        <v>0</v>
      </c>
      <c r="G71" s="292">
        <f t="shared" si="1"/>
        <v>1</v>
      </c>
    </row>
    <row r="72" spans="1:7" s="156" customFormat="1" x14ac:dyDescent="0.2">
      <c r="A72" s="18" t="str">
        <f>Прил.6!A302</f>
        <v>Субсидии бюджетным учреждениям</v>
      </c>
      <c r="B72" s="19" t="str">
        <f>Прил.6!E302</f>
        <v>03100L4670</v>
      </c>
      <c r="C72" s="19" t="str">
        <f>Прил.6!F302</f>
        <v>610</v>
      </c>
      <c r="D72" s="6">
        <f>Прил.6!N302</f>
        <v>1315972</v>
      </c>
      <c r="E72" s="6">
        <f>Прил.6!O302</f>
        <v>0</v>
      </c>
      <c r="F72" s="6">
        <f>Прил.6!P302</f>
        <v>0</v>
      </c>
      <c r="G72" s="292">
        <f t="shared" si="1"/>
        <v>1</v>
      </c>
    </row>
    <row r="73" spans="1:7" ht="38.25" x14ac:dyDescent="0.2">
      <c r="A73" s="16" t="str">
        <f>Прил.6!A303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3" s="17" t="str">
        <f>Прил.6!E303</f>
        <v>0310055190</v>
      </c>
      <c r="C73" s="17"/>
      <c r="D73" s="5">
        <f>Прил.6!N303</f>
        <v>7385</v>
      </c>
      <c r="E73" s="5">
        <f>Прил.6!O303</f>
        <v>0</v>
      </c>
      <c r="F73" s="5">
        <f>Прил.6!P303</f>
        <v>0</v>
      </c>
      <c r="G73" s="292">
        <f t="shared" si="1"/>
        <v>1</v>
      </c>
    </row>
    <row r="74" spans="1:7" ht="25.5" x14ac:dyDescent="0.2">
      <c r="A74" s="16" t="str">
        <f>Прил.6!A304</f>
        <v>Предоставление субсидий бюджетным, автономным учреждениям и иным некоммерческим организациям</v>
      </c>
      <c r="B74" s="17" t="str">
        <f>Прил.6!E304</f>
        <v>0310055190</v>
      </c>
      <c r="C74" s="17" t="str">
        <f>Прил.6!F304</f>
        <v>600</v>
      </c>
      <c r="D74" s="5">
        <f>Прил.6!N304</f>
        <v>7385</v>
      </c>
      <c r="E74" s="5">
        <f>Прил.6!O304</f>
        <v>0</v>
      </c>
      <c r="F74" s="5">
        <f>Прил.6!P304</f>
        <v>0</v>
      </c>
      <c r="G74" s="292">
        <f t="shared" si="1"/>
        <v>1</v>
      </c>
    </row>
    <row r="75" spans="1:7" s="156" customFormat="1" x14ac:dyDescent="0.2">
      <c r="A75" s="18" t="str">
        <f>Прил.6!A305</f>
        <v>Субсидии бюджетным учреждениям</v>
      </c>
      <c r="B75" s="19" t="str">
        <f>Прил.6!E305</f>
        <v>0310055190</v>
      </c>
      <c r="C75" s="19" t="str">
        <f>Прил.6!F305</f>
        <v>610</v>
      </c>
      <c r="D75" s="6">
        <f>Прил.6!N305</f>
        <v>7385</v>
      </c>
      <c r="E75" s="6">
        <f>Прил.6!O305</f>
        <v>0</v>
      </c>
      <c r="F75" s="6">
        <f>Прил.6!P305</f>
        <v>0</v>
      </c>
      <c r="G75" s="292">
        <f t="shared" si="1"/>
        <v>1</v>
      </c>
    </row>
    <row r="76" spans="1:7" ht="38.25" x14ac:dyDescent="0.2">
      <c r="A76" s="16" t="str">
        <f>Прил.6!A306</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76" s="17" t="str">
        <f>Прил.6!E306</f>
        <v>03100L5190</v>
      </c>
      <c r="C76" s="17"/>
      <c r="D76" s="5">
        <f>Прил.6!N306</f>
        <v>19516.73</v>
      </c>
      <c r="E76" s="5">
        <f>Прил.6!O306</f>
        <v>0</v>
      </c>
      <c r="F76" s="5">
        <f>Прил.6!P306</f>
        <v>0</v>
      </c>
      <c r="G76" s="292">
        <f t="shared" ref="G76:G78" si="5">IF(SUM(D76:F76)&gt;0,1," ")</f>
        <v>1</v>
      </c>
    </row>
    <row r="77" spans="1:7" ht="25.5" x14ac:dyDescent="0.2">
      <c r="A77" s="16" t="str">
        <f>Прил.6!A307</f>
        <v>Предоставление субсидий бюджетным, автономным учреждениям и иным некоммерческим организациям</v>
      </c>
      <c r="B77" s="17" t="str">
        <f>Прил.6!E307</f>
        <v>03100L5190</v>
      </c>
      <c r="C77" s="17" t="str">
        <f>Прил.6!F307</f>
        <v>600</v>
      </c>
      <c r="D77" s="5">
        <f>Прил.6!N307</f>
        <v>19516.73</v>
      </c>
      <c r="E77" s="5">
        <f>Прил.6!O307</f>
        <v>0</v>
      </c>
      <c r="F77" s="5">
        <f>Прил.6!P307</f>
        <v>0</v>
      </c>
      <c r="G77" s="292">
        <f t="shared" si="5"/>
        <v>1</v>
      </c>
    </row>
    <row r="78" spans="1:7" s="156" customFormat="1" x14ac:dyDescent="0.2">
      <c r="A78" s="18" t="str">
        <f>Прил.6!A308</f>
        <v>Субсидии бюджетным учреждениям</v>
      </c>
      <c r="B78" s="19" t="str">
        <f>Прил.6!E308</f>
        <v>03100L5190</v>
      </c>
      <c r="C78" s="19" t="str">
        <f>Прил.6!F308</f>
        <v>610</v>
      </c>
      <c r="D78" s="6">
        <f>Прил.6!N308</f>
        <v>19516.73</v>
      </c>
      <c r="E78" s="6">
        <f>Прил.6!O308</f>
        <v>0</v>
      </c>
      <c r="F78" s="6">
        <f>Прил.6!P308</f>
        <v>0</v>
      </c>
      <c r="G78" s="292">
        <f t="shared" si="5"/>
        <v>1</v>
      </c>
    </row>
    <row r="79" spans="1:7" ht="51" x14ac:dyDescent="0.2">
      <c r="A79" s="16" t="str">
        <f>Прил.6!A309</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79" s="17" t="str">
        <f>Прил.6!E309</f>
        <v>03100L5190</v>
      </c>
      <c r="C79" s="17"/>
      <c r="D79" s="5">
        <f>Прил.6!N309</f>
        <v>5850</v>
      </c>
      <c r="E79" s="5">
        <f>Прил.6!O309</f>
        <v>0</v>
      </c>
      <c r="F79" s="5">
        <f>Прил.6!P309</f>
        <v>0</v>
      </c>
      <c r="G79" s="292">
        <f t="shared" ref="G79:G84" si="6">IF(SUM(D79:F79)&gt;0,1," ")</f>
        <v>1</v>
      </c>
    </row>
    <row r="80" spans="1:7" ht="25.5" x14ac:dyDescent="0.2">
      <c r="A80" s="16" t="str">
        <f>Прил.6!A310</f>
        <v>Предоставление субсидий бюджетным, автономным учреждениям и иным некоммерческим организациям</v>
      </c>
      <c r="B80" s="17" t="str">
        <f>Прил.6!E310</f>
        <v>03100L5190</v>
      </c>
      <c r="C80" s="17" t="str">
        <f>Прил.6!F310</f>
        <v>600</v>
      </c>
      <c r="D80" s="5">
        <f>Прил.6!N310</f>
        <v>5850</v>
      </c>
      <c r="E80" s="5">
        <f>Прил.6!O310</f>
        <v>0</v>
      </c>
      <c r="F80" s="5">
        <f>Прил.6!P310</f>
        <v>0</v>
      </c>
      <c r="G80" s="292">
        <f t="shared" si="6"/>
        <v>1</v>
      </c>
    </row>
    <row r="81" spans="1:7" s="156" customFormat="1" x14ac:dyDescent="0.2">
      <c r="A81" s="18" t="str">
        <f>Прил.6!A311</f>
        <v>Субсидии бюджетным учреждениям</v>
      </c>
      <c r="B81" s="19" t="str">
        <f>Прил.6!E311</f>
        <v>03100L5190</v>
      </c>
      <c r="C81" s="19" t="str">
        <f>Прил.6!F311</f>
        <v>610</v>
      </c>
      <c r="D81" s="6">
        <f>Прил.6!N311</f>
        <v>5850</v>
      </c>
      <c r="E81" s="6">
        <f>Прил.6!O311</f>
        <v>0</v>
      </c>
      <c r="F81" s="6">
        <f>Прил.6!P311</f>
        <v>0</v>
      </c>
      <c r="G81" s="292">
        <f t="shared" si="6"/>
        <v>1</v>
      </c>
    </row>
    <row r="82" spans="1:7" ht="72.75" customHeight="1" x14ac:dyDescent="0.2">
      <c r="A82" s="16" t="str">
        <f>Прил.6!A312</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2" s="17" t="str">
        <f>Прил.6!E312</f>
        <v>03100S4810</v>
      </c>
      <c r="C82" s="17"/>
      <c r="D82" s="5">
        <f>Прил.6!N312</f>
        <v>3000</v>
      </c>
      <c r="E82" s="5">
        <f>Прил.6!O312</f>
        <v>0</v>
      </c>
      <c r="F82" s="5">
        <f>Прил.6!P312</f>
        <v>0</v>
      </c>
      <c r="G82" s="292">
        <f t="shared" si="6"/>
        <v>1</v>
      </c>
    </row>
    <row r="83" spans="1:7" ht="25.5" x14ac:dyDescent="0.2">
      <c r="A83" s="16" t="str">
        <f>Прил.6!A313</f>
        <v>Предоставление субсидий бюджетным, автономным учреждениям и иным некоммерческим организациям</v>
      </c>
      <c r="B83" s="17" t="str">
        <f>Прил.6!E313</f>
        <v>03100S4810</v>
      </c>
      <c r="C83" s="17" t="str">
        <f>Прил.6!F313</f>
        <v>600</v>
      </c>
      <c r="D83" s="5">
        <f>Прил.6!N313</f>
        <v>3000</v>
      </c>
      <c r="E83" s="5">
        <f>Прил.6!O313</f>
        <v>0</v>
      </c>
      <c r="F83" s="5">
        <f>Прил.6!P313</f>
        <v>0</v>
      </c>
      <c r="G83" s="292">
        <f t="shared" si="6"/>
        <v>1</v>
      </c>
    </row>
    <row r="84" spans="1:7" s="156" customFormat="1" x14ac:dyDescent="0.2">
      <c r="A84" s="18" t="str">
        <f>Прил.6!A314</f>
        <v>Субсидии бюджетным учреждениям</v>
      </c>
      <c r="B84" s="19" t="str">
        <f>Прил.6!E314</f>
        <v>03100S4810</v>
      </c>
      <c r="C84" s="19" t="str">
        <f>Прил.6!F314</f>
        <v>610</v>
      </c>
      <c r="D84" s="6">
        <f>Прил.6!N314</f>
        <v>3000</v>
      </c>
      <c r="E84" s="6">
        <f>Прил.6!O314</f>
        <v>0</v>
      </c>
      <c r="F84" s="6">
        <f>Прил.6!P314</f>
        <v>0</v>
      </c>
      <c r="G84" s="292">
        <f t="shared" si="6"/>
        <v>1</v>
      </c>
    </row>
    <row r="85" spans="1:7" ht="72.75" customHeight="1" x14ac:dyDescent="0.2">
      <c r="A85" s="16" t="str">
        <f>Прил.6!A315</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85" s="17" t="str">
        <f>Прил.6!E315</f>
        <v>03100S4810</v>
      </c>
      <c r="C85" s="17"/>
      <c r="D85" s="5">
        <f>Прил.6!N315</f>
        <v>150000</v>
      </c>
      <c r="E85" s="5">
        <f>Прил.6!O315</f>
        <v>0</v>
      </c>
      <c r="F85" s="5">
        <f>Прил.6!P315</f>
        <v>0</v>
      </c>
      <c r="G85" s="292">
        <f t="shared" ref="G85:G87" si="7">IF(SUM(D85:F85)&gt;0,1," ")</f>
        <v>1</v>
      </c>
    </row>
    <row r="86" spans="1:7" ht="25.5" x14ac:dyDescent="0.2">
      <c r="A86" s="16" t="str">
        <f>Прил.6!A316</f>
        <v>Предоставление субсидий бюджетным, автономным учреждениям и иным некоммерческим организациям</v>
      </c>
      <c r="B86" s="17" t="str">
        <f>Прил.6!E316</f>
        <v>03100S4810</v>
      </c>
      <c r="C86" s="17" t="str">
        <f>Прил.6!F316</f>
        <v>600</v>
      </c>
      <c r="D86" s="5">
        <f>Прил.6!N316</f>
        <v>150000</v>
      </c>
      <c r="E86" s="5">
        <f>Прил.6!O316</f>
        <v>0</v>
      </c>
      <c r="F86" s="5">
        <f>Прил.6!P316</f>
        <v>0</v>
      </c>
      <c r="G86" s="292">
        <f t="shared" si="7"/>
        <v>1</v>
      </c>
    </row>
    <row r="87" spans="1:7" s="156" customFormat="1" x14ac:dyDescent="0.2">
      <c r="A87" s="18" t="str">
        <f>Прил.6!A317</f>
        <v>Субсидии бюджетным учреждениям</v>
      </c>
      <c r="B87" s="19" t="str">
        <f>Прил.6!E317</f>
        <v>03100S4810</v>
      </c>
      <c r="C87" s="19" t="str">
        <f>Прил.6!F317</f>
        <v>610</v>
      </c>
      <c r="D87" s="6">
        <f>Прил.6!N317</f>
        <v>150000</v>
      </c>
      <c r="E87" s="6">
        <f>Прил.6!O317</f>
        <v>0</v>
      </c>
      <c r="F87" s="6">
        <f>Прил.6!P317</f>
        <v>0</v>
      </c>
      <c r="G87" s="292">
        <f t="shared" si="7"/>
        <v>1</v>
      </c>
    </row>
    <row r="88" spans="1:7" ht="51" x14ac:dyDescent="0.2">
      <c r="A88" s="16" t="str">
        <f>Прил.6!A318</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88" s="17" t="str">
        <f>Прил.6!E318</f>
        <v>03100S4880</v>
      </c>
      <c r="C88" s="17"/>
      <c r="D88" s="5">
        <f>Прил.6!N318</f>
        <v>118637.11</v>
      </c>
      <c r="E88" s="5">
        <f>Прил.6!O318</f>
        <v>138615.38</v>
      </c>
      <c r="F88" s="5">
        <f>Прил.6!P318</f>
        <v>138615.38</v>
      </c>
      <c r="G88" s="292">
        <f t="shared" ref="G88:G90" si="8">IF(SUM(D88:F88)&gt;0,1," ")</f>
        <v>1</v>
      </c>
    </row>
    <row r="89" spans="1:7" ht="25.5" x14ac:dyDescent="0.2">
      <c r="A89" s="16" t="str">
        <f>Прил.6!A319</f>
        <v>Предоставление субсидий бюджетным, автономным учреждениям и иным некоммерческим организациям</v>
      </c>
      <c r="B89" s="17" t="str">
        <f>Прил.6!E319</f>
        <v>03100S4880</v>
      </c>
      <c r="C89" s="17" t="str">
        <f>Прил.6!F319</f>
        <v>600</v>
      </c>
      <c r="D89" s="5">
        <f>Прил.6!N319</f>
        <v>118637.11</v>
      </c>
      <c r="E89" s="5">
        <f>Прил.6!O319</f>
        <v>138615.38</v>
      </c>
      <c r="F89" s="5">
        <f>Прил.6!P319</f>
        <v>138615.38</v>
      </c>
      <c r="G89" s="292">
        <f t="shared" si="8"/>
        <v>1</v>
      </c>
    </row>
    <row r="90" spans="1:7" s="156" customFormat="1" x14ac:dyDescent="0.2">
      <c r="A90" s="18" t="str">
        <f>Прил.6!A320</f>
        <v>Субсидии бюджетным учреждениям</v>
      </c>
      <c r="B90" s="19" t="str">
        <f>Прил.6!E320</f>
        <v>03100S4880</v>
      </c>
      <c r="C90" s="19" t="str">
        <f>Прил.6!F320</f>
        <v>610</v>
      </c>
      <c r="D90" s="6">
        <f>Прил.6!N320</f>
        <v>118637.11</v>
      </c>
      <c r="E90" s="6">
        <f>Прил.6!O320</f>
        <v>138615.38</v>
      </c>
      <c r="F90" s="6">
        <f>Прил.6!P320</f>
        <v>138615.38</v>
      </c>
      <c r="G90" s="292">
        <f t="shared" si="8"/>
        <v>1</v>
      </c>
    </row>
    <row r="91" spans="1:7" ht="51" x14ac:dyDescent="0.2">
      <c r="A91" s="16" t="str">
        <f>Прил.6!A321</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1" s="17" t="str">
        <f>Прил.6!E321</f>
        <v>03100S4880</v>
      </c>
      <c r="C91" s="17"/>
      <c r="D91" s="5">
        <f>Прил.6!N321</f>
        <v>30000</v>
      </c>
      <c r="E91" s="5">
        <f>Прил.6!O321</f>
        <v>35000</v>
      </c>
      <c r="F91" s="5">
        <f>Прил.6!P321</f>
        <v>35000</v>
      </c>
      <c r="G91" s="292">
        <f t="shared" ref="G91:G93" si="9">IF(SUM(D91:F91)&gt;0,1," ")</f>
        <v>1</v>
      </c>
    </row>
    <row r="92" spans="1:7" ht="25.5" x14ac:dyDescent="0.2">
      <c r="A92" s="16" t="str">
        <f>Прил.6!A322</f>
        <v>Предоставление субсидий бюджетным, автономным учреждениям и иным некоммерческим организациям</v>
      </c>
      <c r="B92" s="17" t="str">
        <f>Прил.6!E322</f>
        <v>03100S4880</v>
      </c>
      <c r="C92" s="17" t="str">
        <f>Прил.6!F322</f>
        <v>600</v>
      </c>
      <c r="D92" s="5">
        <f>Прил.6!N322</f>
        <v>30000</v>
      </c>
      <c r="E92" s="5">
        <f>Прил.6!O322</f>
        <v>35000</v>
      </c>
      <c r="F92" s="5">
        <f>Прил.6!P322</f>
        <v>35000</v>
      </c>
      <c r="G92" s="292">
        <f t="shared" si="9"/>
        <v>1</v>
      </c>
    </row>
    <row r="93" spans="1:7" s="156" customFormat="1" x14ac:dyDescent="0.2">
      <c r="A93" s="18" t="str">
        <f>Прил.6!A323</f>
        <v>Субсидии бюджетным учреждениям</v>
      </c>
      <c r="B93" s="19" t="str">
        <f>Прил.6!E323</f>
        <v>03100S4880</v>
      </c>
      <c r="C93" s="19" t="str">
        <f>Прил.6!F323</f>
        <v>610</v>
      </c>
      <c r="D93" s="6">
        <f>Прил.6!N323</f>
        <v>30000</v>
      </c>
      <c r="E93" s="6">
        <f>Прил.6!O323</f>
        <v>35000</v>
      </c>
      <c r="F93" s="6">
        <f>Прил.6!P323</f>
        <v>35000</v>
      </c>
      <c r="G93" s="292">
        <f t="shared" si="9"/>
        <v>1</v>
      </c>
    </row>
    <row r="94" spans="1:7" x14ac:dyDescent="0.2">
      <c r="A94" s="16" t="str">
        <f>Прил.6!A359</f>
        <v>Подпрограмма "Искусство и народное творчество"</v>
      </c>
      <c r="B94" s="17" t="str">
        <f>Прил.6!E359</f>
        <v>0320000000</v>
      </c>
      <c r="C94" s="17"/>
      <c r="D94" s="5">
        <f>D95+D102+D105+D108</f>
        <v>23255667.950000003</v>
      </c>
      <c r="E94" s="5">
        <f t="shared" ref="E94:F94" si="10">E95+E102+E105+E108</f>
        <v>0</v>
      </c>
      <c r="F94" s="5">
        <f t="shared" si="10"/>
        <v>0</v>
      </c>
      <c r="G94" s="292">
        <f t="shared" ref="G94:G159" si="11">IF(SUM(D94:F94)&gt;0,1," ")</f>
        <v>1</v>
      </c>
    </row>
    <row r="95" spans="1:7" ht="38.25" x14ac:dyDescent="0.2">
      <c r="A95" s="16" t="str">
        <f>Прил.6!A360</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95" s="17" t="str">
        <f>Прил.6!E360</f>
        <v>0320006010</v>
      </c>
      <c r="C95" s="17"/>
      <c r="D95" s="5">
        <f>Прил.6!N360</f>
        <v>22139239.170000002</v>
      </c>
      <c r="E95" s="5">
        <f>Прил.6!O360</f>
        <v>0</v>
      </c>
      <c r="F95" s="5">
        <f>Прил.6!P360</f>
        <v>0</v>
      </c>
      <c r="G95" s="292">
        <f t="shared" si="11"/>
        <v>1</v>
      </c>
    </row>
    <row r="96" spans="1:7" ht="38.25" x14ac:dyDescent="0.2">
      <c r="A96" s="16" t="str">
        <f>Прил.6!A361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6" s="17" t="str">
        <f>Прил.6!E361</f>
        <v>0320006010</v>
      </c>
      <c r="C96" s="17" t="str">
        <f>Прил.6!F361</f>
        <v>100</v>
      </c>
      <c r="D96" s="5">
        <f>Прил.6!N361</f>
        <v>13627155.279999999</v>
      </c>
      <c r="E96" s="5">
        <f>Прил.6!O361</f>
        <v>0</v>
      </c>
      <c r="F96" s="5">
        <f>Прил.6!P361</f>
        <v>0</v>
      </c>
      <c r="G96" s="292">
        <f t="shared" si="11"/>
        <v>1</v>
      </c>
    </row>
    <row r="97" spans="1:7" s="156" customFormat="1" x14ac:dyDescent="0.2">
      <c r="A97" s="18" t="str">
        <f>Прил.6!A362</f>
        <v>Расходы на выплаты персоналу казенных учреждений</v>
      </c>
      <c r="B97" s="19" t="str">
        <f>Прил.6!E362</f>
        <v>0320006010</v>
      </c>
      <c r="C97" s="19" t="str">
        <f>Прил.6!F362</f>
        <v>110</v>
      </c>
      <c r="D97" s="6">
        <f>Прил.6!N362</f>
        <v>13627155.279999999</v>
      </c>
      <c r="E97" s="6">
        <f>Прил.6!O362</f>
        <v>0</v>
      </c>
      <c r="F97" s="6">
        <f>Прил.6!P362</f>
        <v>0</v>
      </c>
      <c r="G97" s="292">
        <f t="shared" si="11"/>
        <v>1</v>
      </c>
    </row>
    <row r="98" spans="1:7" x14ac:dyDescent="0.2">
      <c r="A98" s="16" t="str">
        <f>Прил.6!A363</f>
        <v>Закупка товаров, работ и услуг для государственных (муниципальных) нужд</v>
      </c>
      <c r="B98" s="17" t="str">
        <f>Прил.6!E363</f>
        <v>0320006010</v>
      </c>
      <c r="C98" s="17" t="str">
        <f>Прил.6!F363</f>
        <v>200</v>
      </c>
      <c r="D98" s="5">
        <f>Прил.6!N363</f>
        <v>8512082.4199999999</v>
      </c>
      <c r="E98" s="5">
        <f>Прил.6!O363</f>
        <v>0</v>
      </c>
      <c r="F98" s="5">
        <f>Прил.6!P363</f>
        <v>0</v>
      </c>
      <c r="G98" s="292">
        <f t="shared" si="11"/>
        <v>1</v>
      </c>
    </row>
    <row r="99" spans="1:7" s="156" customFormat="1" ht="25.5" x14ac:dyDescent="0.2">
      <c r="A99" s="18" t="str">
        <f>Прил.6!A364</f>
        <v>Иные закупки товаров, работ и услуг для обеспечения государственных (муниципальных) нужд</v>
      </c>
      <c r="B99" s="19" t="str">
        <f>Прил.6!E364</f>
        <v>0320006010</v>
      </c>
      <c r="C99" s="19" t="str">
        <f>Прил.6!F364</f>
        <v>240</v>
      </c>
      <c r="D99" s="6">
        <f>Прил.6!N364</f>
        <v>8512082.4199999999</v>
      </c>
      <c r="E99" s="6">
        <f>Прил.6!O364</f>
        <v>0</v>
      </c>
      <c r="F99" s="6">
        <f>Прил.6!P364</f>
        <v>0</v>
      </c>
      <c r="G99" s="292">
        <f t="shared" si="11"/>
        <v>1</v>
      </c>
    </row>
    <row r="100" spans="1:7" x14ac:dyDescent="0.2">
      <c r="A100" s="16" t="str">
        <f>Прил.6!A365</f>
        <v>Иные бюджетные ассигнования</v>
      </c>
      <c r="B100" s="17" t="str">
        <f>Прил.6!E365</f>
        <v>0320006010</v>
      </c>
      <c r="C100" s="17" t="str">
        <f>Прил.6!F365</f>
        <v>800</v>
      </c>
      <c r="D100" s="5">
        <f>Прил.6!N365</f>
        <v>1.47</v>
      </c>
      <c r="E100" s="5">
        <f>Прил.6!O365</f>
        <v>0</v>
      </c>
      <c r="F100" s="5">
        <f>Прил.6!P365</f>
        <v>0</v>
      </c>
      <c r="G100" s="292">
        <f t="shared" ref="G100:G101" si="12">IF(SUM(D100:F100)&gt;0,1," ")</f>
        <v>1</v>
      </c>
    </row>
    <row r="101" spans="1:7" s="156" customFormat="1" x14ac:dyDescent="0.2">
      <c r="A101" s="18" t="str">
        <f>Прил.6!A366</f>
        <v>Уплата налогов, сборов и иных платежей</v>
      </c>
      <c r="B101" s="19" t="str">
        <f>Прил.6!E366</f>
        <v>0320006010</v>
      </c>
      <c r="C101" s="19" t="str">
        <f>Прил.6!F366</f>
        <v>850</v>
      </c>
      <c r="D101" s="6">
        <f>Прил.6!N366</f>
        <v>1.47</v>
      </c>
      <c r="E101" s="6">
        <f>Прил.6!O366</f>
        <v>0</v>
      </c>
      <c r="F101" s="6">
        <f>Прил.6!P366</f>
        <v>0</v>
      </c>
      <c r="G101" s="292">
        <f t="shared" si="12"/>
        <v>1</v>
      </c>
    </row>
    <row r="102" spans="1:7" ht="38.25" x14ac:dyDescent="0.2">
      <c r="A102" s="16" t="str">
        <f>Прил.6!A367</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2" s="17" t="str">
        <f>Прил.6!E367</f>
        <v>0320010210</v>
      </c>
      <c r="C102" s="17"/>
      <c r="D102" s="5">
        <f>Прил.6!N367</f>
        <v>124914.78</v>
      </c>
      <c r="E102" s="5">
        <f>Прил.6!O367</f>
        <v>0</v>
      </c>
      <c r="F102" s="5">
        <f>Прил.6!P367</f>
        <v>0</v>
      </c>
      <c r="G102" s="292">
        <f t="shared" si="11"/>
        <v>1</v>
      </c>
    </row>
    <row r="103" spans="1:7" ht="38.25" x14ac:dyDescent="0.2">
      <c r="A103" s="16"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3" s="17" t="str">
        <f>Прил.6!E368</f>
        <v>0320010210</v>
      </c>
      <c r="C103" s="17" t="str">
        <f>Прил.6!F368</f>
        <v>100</v>
      </c>
      <c r="D103" s="5">
        <f>Прил.6!N368</f>
        <v>124914.78</v>
      </c>
      <c r="E103" s="5">
        <f>Прил.6!O368</f>
        <v>0</v>
      </c>
      <c r="F103" s="5">
        <f>Прил.6!P368</f>
        <v>0</v>
      </c>
      <c r="G103" s="292">
        <f t="shared" si="11"/>
        <v>1</v>
      </c>
    </row>
    <row r="104" spans="1:7" s="156" customFormat="1" x14ac:dyDescent="0.2">
      <c r="A104" s="18" t="str">
        <f>Прил.6!A369</f>
        <v>Расходы на выплаты персоналу казенных учреждений</v>
      </c>
      <c r="B104" s="19" t="str">
        <f>Прил.6!E369</f>
        <v>0320010210</v>
      </c>
      <c r="C104" s="19" t="str">
        <f>Прил.6!F369</f>
        <v>110</v>
      </c>
      <c r="D104" s="6">
        <f>Прил.6!N369</f>
        <v>124914.78</v>
      </c>
      <c r="E104" s="6">
        <f>Прил.6!O369</f>
        <v>0</v>
      </c>
      <c r="F104" s="6">
        <f>Прил.6!P369</f>
        <v>0</v>
      </c>
      <c r="G104" s="292">
        <f t="shared" si="11"/>
        <v>1</v>
      </c>
    </row>
    <row r="105" spans="1:7" ht="25.5" hidden="1" x14ac:dyDescent="0.2">
      <c r="A105" s="16" t="str">
        <f>Прил.6!A370</f>
        <v>Расходы на повышение размеров оплаты труда работников бюджетной сферы Красноярского края с 1 января 2018 года на 4 процента</v>
      </c>
      <c r="B105" s="17" t="str">
        <f>Прил.6!E370</f>
        <v>0320010470</v>
      </c>
      <c r="C105" s="17"/>
      <c r="D105" s="5">
        <f>Прил.6!N370</f>
        <v>0</v>
      </c>
      <c r="E105" s="5">
        <f>Прил.6!O370</f>
        <v>0</v>
      </c>
      <c r="F105" s="5">
        <f>Прил.6!P370</f>
        <v>0</v>
      </c>
      <c r="G105" s="292" t="str">
        <f t="shared" si="11"/>
        <v xml:space="preserve"> </v>
      </c>
    </row>
    <row r="106" spans="1:7" ht="38.25" hidden="1" x14ac:dyDescent="0.2">
      <c r="A106" s="16" t="str">
        <f>Прил.6!A371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6" s="17" t="str">
        <f>Прил.6!E371</f>
        <v>0320010470</v>
      </c>
      <c r="C106" s="17" t="str">
        <f>Прил.6!F371</f>
        <v>100</v>
      </c>
      <c r="D106" s="5">
        <f>Прил.6!N371</f>
        <v>0</v>
      </c>
      <c r="E106" s="5">
        <f>Прил.6!O371</f>
        <v>0</v>
      </c>
      <c r="F106" s="5">
        <f>Прил.6!P371</f>
        <v>0</v>
      </c>
      <c r="G106" s="292" t="str">
        <f t="shared" si="11"/>
        <v xml:space="preserve"> </v>
      </c>
    </row>
    <row r="107" spans="1:7" s="156" customFormat="1" hidden="1" x14ac:dyDescent="0.2">
      <c r="A107" s="18" t="str">
        <f>Прил.6!A372</f>
        <v>Расходы на выплаты персоналу казенных учреждений</v>
      </c>
      <c r="B107" s="19" t="str">
        <f>Прил.6!E372</f>
        <v>0320010470</v>
      </c>
      <c r="C107" s="19" t="str">
        <f>Прил.6!F372</f>
        <v>110</v>
      </c>
      <c r="D107" s="6">
        <f>Прил.6!N372</f>
        <v>0</v>
      </c>
      <c r="E107" s="6">
        <f>Прил.6!O372</f>
        <v>0</v>
      </c>
      <c r="F107" s="6">
        <f>Прил.6!P372</f>
        <v>0</v>
      </c>
      <c r="G107" s="292" t="str">
        <f t="shared" si="11"/>
        <v xml:space="preserve"> </v>
      </c>
    </row>
    <row r="108" spans="1:7" ht="63.75" x14ac:dyDescent="0.2">
      <c r="A108" s="16" t="str">
        <f>Прил.6!A373</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08" s="17" t="str">
        <f>Прил.6!E373</f>
        <v>0320010480</v>
      </c>
      <c r="C108" s="17"/>
      <c r="D108" s="5">
        <f>Прил.6!N373</f>
        <v>991514</v>
      </c>
      <c r="E108" s="5">
        <f>Прил.6!O373</f>
        <v>0</v>
      </c>
      <c r="F108" s="5">
        <f>Прил.6!P373</f>
        <v>0</v>
      </c>
      <c r="G108" s="292">
        <f t="shared" si="11"/>
        <v>1</v>
      </c>
    </row>
    <row r="109" spans="1:7" ht="38.25" x14ac:dyDescent="0.2">
      <c r="A109" s="16" t="str">
        <f>Прил.6!A374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9" s="17" t="str">
        <f>Прил.6!E374</f>
        <v>0320010480</v>
      </c>
      <c r="C109" s="17" t="str">
        <f>Прил.6!F374</f>
        <v>100</v>
      </c>
      <c r="D109" s="5">
        <f>Прил.6!N374</f>
        <v>991514</v>
      </c>
      <c r="E109" s="5">
        <f>Прил.6!O374</f>
        <v>0</v>
      </c>
      <c r="F109" s="5">
        <f>Прил.6!P374</f>
        <v>0</v>
      </c>
      <c r="G109" s="292">
        <f t="shared" si="11"/>
        <v>1</v>
      </c>
    </row>
    <row r="110" spans="1:7" s="156" customFormat="1" x14ac:dyDescent="0.2">
      <c r="A110" s="18" t="str">
        <f>Прил.6!A375</f>
        <v>Расходы на выплаты персоналу казенных учреждений</v>
      </c>
      <c r="B110" s="19" t="str">
        <f>Прил.6!E375</f>
        <v>0320010480</v>
      </c>
      <c r="C110" s="19" t="str">
        <f>Прил.6!F375</f>
        <v>110</v>
      </c>
      <c r="D110" s="6">
        <f>Прил.6!N375</f>
        <v>991514</v>
      </c>
      <c r="E110" s="6">
        <f>Прил.6!O375</f>
        <v>0</v>
      </c>
      <c r="F110" s="6">
        <f>Прил.6!P375</f>
        <v>0</v>
      </c>
      <c r="G110" s="292">
        <f t="shared" si="11"/>
        <v>1</v>
      </c>
    </row>
    <row r="111" spans="1:7" s="162" customFormat="1" ht="25.5" x14ac:dyDescent="0.2">
      <c r="A111" s="13" t="str">
        <f>Прил.6!A351</f>
        <v>Муниципальная программа "Развитие физической культуры и спорта на территории сельского поселения Хатанга"</v>
      </c>
      <c r="B111" s="14" t="str">
        <f>Прил.6!E351</f>
        <v>0400000000</v>
      </c>
      <c r="C111" s="153"/>
      <c r="D111" s="15">
        <f>Прил.6!N351</f>
        <v>420000</v>
      </c>
      <c r="E111" s="15">
        <f>Прил.6!O351</f>
        <v>420000</v>
      </c>
      <c r="F111" s="15">
        <f>Прил.6!P351</f>
        <v>420000</v>
      </c>
      <c r="G111" s="292">
        <f t="shared" si="11"/>
        <v>1</v>
      </c>
    </row>
    <row r="112" spans="1:7" x14ac:dyDescent="0.2">
      <c r="A112" s="16" t="str">
        <f>Прил.6!A352</f>
        <v>Организация и проведение физкультурно-массовой работы</v>
      </c>
      <c r="B112" s="17" t="str">
        <f>Прил.6!E352</f>
        <v>0400014010</v>
      </c>
      <c r="C112" s="154"/>
      <c r="D112" s="5">
        <f>Прил.6!N352</f>
        <v>420000</v>
      </c>
      <c r="E112" s="5">
        <f>Прил.6!O352</f>
        <v>420000</v>
      </c>
      <c r="F112" s="5">
        <f>Прил.6!P352</f>
        <v>420000</v>
      </c>
      <c r="G112" s="292">
        <f t="shared" si="11"/>
        <v>1</v>
      </c>
    </row>
    <row r="113" spans="1:7" x14ac:dyDescent="0.2">
      <c r="A113" s="16" t="str">
        <f>Прил.6!A353</f>
        <v>Закупка товаров, работ и услуг для государственных (муниципальных) нужд</v>
      </c>
      <c r="B113" s="17" t="str">
        <f>Прил.6!E353</f>
        <v>0400014010</v>
      </c>
      <c r="C113" s="17" t="str">
        <f>Прил.6!F353</f>
        <v>200</v>
      </c>
      <c r="D113" s="5">
        <f>Прил.6!N353</f>
        <v>420000</v>
      </c>
      <c r="E113" s="5">
        <f>Прил.6!O353</f>
        <v>420000</v>
      </c>
      <c r="F113" s="5">
        <f>Прил.6!P353</f>
        <v>420000</v>
      </c>
      <c r="G113" s="292">
        <f t="shared" si="11"/>
        <v>1</v>
      </c>
    </row>
    <row r="114" spans="1:7" s="156" customFormat="1" ht="25.5" x14ac:dyDescent="0.2">
      <c r="A114" s="18" t="str">
        <f>Прил.6!A354</f>
        <v>Иные закупки товаров, работ и услуг для обеспечения государственных (муниципальных) нужд</v>
      </c>
      <c r="B114" s="19" t="str">
        <f>Прил.6!E354</f>
        <v>0400014010</v>
      </c>
      <c r="C114" s="19" t="str">
        <f>Прил.6!F354</f>
        <v>240</v>
      </c>
      <c r="D114" s="6">
        <f>Прил.6!N354</f>
        <v>420000</v>
      </c>
      <c r="E114" s="6">
        <f>Прил.6!O354</f>
        <v>420000</v>
      </c>
      <c r="F114" s="6">
        <f>Прил.6!P354</f>
        <v>420000</v>
      </c>
      <c r="G114" s="292">
        <f t="shared" si="11"/>
        <v>1</v>
      </c>
    </row>
    <row r="115" spans="1:7" s="162" customFormat="1" ht="25.5" x14ac:dyDescent="0.2">
      <c r="A115" s="13" t="str">
        <f>Прил.6!A259</f>
        <v>Муниципальная программа "Развитие молодежной политики на территории сельского поселения Хатанга"</v>
      </c>
      <c r="B115" s="14" t="str">
        <f>Прил.6!E259</f>
        <v>0500000000</v>
      </c>
      <c r="C115" s="153"/>
      <c r="D115" s="15">
        <f>Прил.6!N259</f>
        <v>400000</v>
      </c>
      <c r="E115" s="15">
        <f>Прил.6!O259</f>
        <v>400000</v>
      </c>
      <c r="F115" s="15">
        <f>Прил.6!P259</f>
        <v>400000</v>
      </c>
      <c r="G115" s="292">
        <f t="shared" si="11"/>
        <v>1</v>
      </c>
    </row>
    <row r="116" spans="1:7" x14ac:dyDescent="0.2">
      <c r="A116" s="16" t="str">
        <f>Прил.6!A260</f>
        <v>Проведение мероприятий для детей и молодежи</v>
      </c>
      <c r="B116" s="17" t="str">
        <f>Прил.6!E260</f>
        <v>0500015010</v>
      </c>
      <c r="C116" s="154"/>
      <c r="D116" s="5">
        <f>Прил.6!N260</f>
        <v>400000</v>
      </c>
      <c r="E116" s="5">
        <f>Прил.6!O260</f>
        <v>400000</v>
      </c>
      <c r="F116" s="5">
        <f>Прил.6!P260</f>
        <v>400000</v>
      </c>
      <c r="G116" s="292">
        <f t="shared" si="11"/>
        <v>1</v>
      </c>
    </row>
    <row r="117" spans="1:7" x14ac:dyDescent="0.2">
      <c r="A117" s="16" t="str">
        <f>Прил.6!A261</f>
        <v>Закупка товаров, работ и услуг для государственных (муниципальных) нужд</v>
      </c>
      <c r="B117" s="17" t="str">
        <f>Прил.6!E261</f>
        <v>0500015010</v>
      </c>
      <c r="C117" s="17" t="str">
        <f>Прил.6!F261</f>
        <v>200</v>
      </c>
      <c r="D117" s="5">
        <f>Прил.6!N261</f>
        <v>400000</v>
      </c>
      <c r="E117" s="5">
        <f>Прил.6!O261</f>
        <v>400000</v>
      </c>
      <c r="F117" s="5">
        <f>Прил.6!P261</f>
        <v>400000</v>
      </c>
      <c r="G117" s="292">
        <f t="shared" si="11"/>
        <v>1</v>
      </c>
    </row>
    <row r="118" spans="1:7" s="156" customFormat="1" ht="25.5" x14ac:dyDescent="0.2">
      <c r="A118" s="18" t="str">
        <f>Прил.6!A262</f>
        <v>Иные закупки товаров, работ и услуг для обеспечения государственных (муниципальных) нужд</v>
      </c>
      <c r="B118" s="19" t="str">
        <f>Прил.6!E262</f>
        <v>0500015010</v>
      </c>
      <c r="C118" s="19" t="str">
        <f>Прил.6!F262</f>
        <v>240</v>
      </c>
      <c r="D118" s="6">
        <f>Прил.6!N262</f>
        <v>400000</v>
      </c>
      <c r="E118" s="6">
        <f>Прил.6!O262</f>
        <v>400000</v>
      </c>
      <c r="F118" s="6">
        <f>Прил.6!P262</f>
        <v>400000</v>
      </c>
      <c r="G118" s="292">
        <f t="shared" si="11"/>
        <v>1</v>
      </c>
    </row>
    <row r="119" spans="1:7" s="162" customFormat="1" ht="24" customHeight="1" x14ac:dyDescent="0.2">
      <c r="A119" s="13" t="str">
        <f>Прил.6!A195</f>
        <v>Муниципальная программа "Благоустройство территории сельского поселения Хатанга"</v>
      </c>
      <c r="B119" s="14" t="str">
        <f>Прил.6!E195</f>
        <v>0600000000</v>
      </c>
      <c r="C119" s="153"/>
      <c r="D119" s="15">
        <f>D120+D133+D149</f>
        <v>40620000</v>
      </c>
      <c r="E119" s="15">
        <f t="shared" ref="E119:F119" si="13">E120+E133+E149</f>
        <v>14312825</v>
      </c>
      <c r="F119" s="15">
        <f t="shared" si="13"/>
        <v>14437167</v>
      </c>
      <c r="G119" s="292">
        <f t="shared" si="11"/>
        <v>1</v>
      </c>
    </row>
    <row r="120" spans="1:7" x14ac:dyDescent="0.2">
      <c r="A120" s="16" t="str">
        <f>Прил.6!A196</f>
        <v>Подпрограмма "Комплексное благоустройство территорий сельского поселения Хатанга"</v>
      </c>
      <c r="B120" s="17" t="str">
        <f>Прил.6!E196</f>
        <v>0610000000</v>
      </c>
      <c r="C120" s="154"/>
      <c r="D120" s="5">
        <f>D121+D124+D130+D127</f>
        <v>16762800</v>
      </c>
      <c r="E120" s="5">
        <f t="shared" ref="E120:F120" si="14">E121+E124+E130+E127</f>
        <v>12287800</v>
      </c>
      <c r="F120" s="5">
        <f t="shared" si="14"/>
        <v>12287800</v>
      </c>
      <c r="G120" s="292">
        <f t="shared" si="11"/>
        <v>1</v>
      </c>
    </row>
    <row r="121" spans="1:7" x14ac:dyDescent="0.2">
      <c r="A121" s="16" t="str">
        <f>Прил.6!A197</f>
        <v>Уличное освещение</v>
      </c>
      <c r="B121" s="17" t="str">
        <f>Прил.6!E197</f>
        <v>0610016110</v>
      </c>
      <c r="C121" s="154"/>
      <c r="D121" s="5">
        <f>Прил.6!N197</f>
        <v>10712830</v>
      </c>
      <c r="E121" s="5">
        <f>Прил.6!O197</f>
        <v>10712830</v>
      </c>
      <c r="F121" s="5">
        <f>Прил.6!P197</f>
        <v>10712830</v>
      </c>
      <c r="G121" s="292">
        <f t="shared" si="11"/>
        <v>1</v>
      </c>
    </row>
    <row r="122" spans="1:7" x14ac:dyDescent="0.2">
      <c r="A122" s="16" t="str">
        <f>Прил.6!A198</f>
        <v>Закупка товаров, работ и услуг для государственных (муниципальных) нужд</v>
      </c>
      <c r="B122" s="17" t="str">
        <f>Прил.6!E198</f>
        <v>0610016110</v>
      </c>
      <c r="C122" s="17" t="str">
        <f>Прил.6!F198</f>
        <v>200</v>
      </c>
      <c r="D122" s="5">
        <f>Прил.6!N198</f>
        <v>10712830</v>
      </c>
      <c r="E122" s="5">
        <f>Прил.6!O198</f>
        <v>10712830</v>
      </c>
      <c r="F122" s="5">
        <f>Прил.6!P198</f>
        <v>10712830</v>
      </c>
      <c r="G122" s="292">
        <f t="shared" si="11"/>
        <v>1</v>
      </c>
    </row>
    <row r="123" spans="1:7" s="156" customFormat="1" ht="25.5" x14ac:dyDescent="0.2">
      <c r="A123" s="18" t="str">
        <f>Прил.6!A199</f>
        <v>Иные закупки товаров, работ и услуг для обеспечения государственных (муниципальных) нужд</v>
      </c>
      <c r="B123" s="19" t="str">
        <f>Прил.6!E199</f>
        <v>0610016110</v>
      </c>
      <c r="C123" s="19" t="str">
        <f>Прил.6!F199</f>
        <v>240</v>
      </c>
      <c r="D123" s="6">
        <f>Прил.6!N199</f>
        <v>10712830</v>
      </c>
      <c r="E123" s="6">
        <f>Прил.6!O199</f>
        <v>10712830</v>
      </c>
      <c r="F123" s="6">
        <f>Прил.6!P199</f>
        <v>10712830</v>
      </c>
      <c r="G123" s="292">
        <f t="shared" si="11"/>
        <v>1</v>
      </c>
    </row>
    <row r="124" spans="1:7" x14ac:dyDescent="0.2">
      <c r="A124" s="16" t="str">
        <f>Прил.6!A200</f>
        <v>Прочие мероприятия по благоустройству</v>
      </c>
      <c r="B124" s="17" t="str">
        <f>Прил.6!E200</f>
        <v>0610016120</v>
      </c>
      <c r="C124" s="17"/>
      <c r="D124" s="5">
        <f>Прил.6!N200</f>
        <v>1574970</v>
      </c>
      <c r="E124" s="5">
        <f>Прил.6!O200</f>
        <v>1574970</v>
      </c>
      <c r="F124" s="5">
        <f>Прил.6!P200</f>
        <v>1574970</v>
      </c>
      <c r="G124" s="292">
        <f t="shared" si="11"/>
        <v>1</v>
      </c>
    </row>
    <row r="125" spans="1:7" x14ac:dyDescent="0.2">
      <c r="A125" s="16" t="str">
        <f>Прил.6!A201</f>
        <v>Закупка товаров, работ и услуг для государственных (муниципальных) нужд</v>
      </c>
      <c r="B125" s="17" t="str">
        <f>Прил.6!E201</f>
        <v>0610016120</v>
      </c>
      <c r="C125" s="17" t="str">
        <f>Прил.6!F201</f>
        <v>200</v>
      </c>
      <c r="D125" s="5">
        <f>Прил.6!N201</f>
        <v>1574970</v>
      </c>
      <c r="E125" s="5">
        <f>Прил.6!O201</f>
        <v>1574970</v>
      </c>
      <c r="F125" s="5">
        <f>Прил.6!P201</f>
        <v>1574970</v>
      </c>
      <c r="G125" s="292">
        <f t="shared" si="11"/>
        <v>1</v>
      </c>
    </row>
    <row r="126" spans="1:7" s="156" customFormat="1" ht="25.5" x14ac:dyDescent="0.2">
      <c r="A126" s="18" t="str">
        <f>Прил.6!A202</f>
        <v>Иные закупки товаров, работ и услуг для обеспечения государственных (муниципальных) нужд</v>
      </c>
      <c r="B126" s="19" t="str">
        <f>Прил.6!E202</f>
        <v>0610016120</v>
      </c>
      <c r="C126" s="19" t="str">
        <f>Прил.6!F202</f>
        <v>240</v>
      </c>
      <c r="D126" s="6">
        <f>Прил.6!N202</f>
        <v>1574970</v>
      </c>
      <c r="E126" s="6">
        <f>Прил.6!O202</f>
        <v>1574970</v>
      </c>
      <c r="F126" s="6">
        <f>Прил.6!P202</f>
        <v>1574970</v>
      </c>
      <c r="G126" s="292">
        <f t="shared" si="11"/>
        <v>1</v>
      </c>
    </row>
    <row r="127" spans="1:7" x14ac:dyDescent="0.2">
      <c r="A127" s="16" t="str">
        <f>Прил.6!A203</f>
        <v>Устройство площадки под строительство гаражей</v>
      </c>
      <c r="B127" s="17" t="str">
        <f>Прил.6!E203</f>
        <v>0610016130</v>
      </c>
      <c r="C127" s="17"/>
      <c r="D127" s="5">
        <f>Прил.6!N203</f>
        <v>4475000</v>
      </c>
      <c r="E127" s="5">
        <f>Прил.6!O203</f>
        <v>0</v>
      </c>
      <c r="F127" s="5">
        <f>Прил.6!P203</f>
        <v>0</v>
      </c>
      <c r="G127" s="292">
        <f t="shared" si="11"/>
        <v>1</v>
      </c>
    </row>
    <row r="128" spans="1:7" x14ac:dyDescent="0.2">
      <c r="A128" s="16" t="str">
        <f>Прил.6!A204</f>
        <v>Закупка товаров, работ и услуг для государственных (муниципальных) нужд</v>
      </c>
      <c r="B128" s="17" t="str">
        <f>Прил.6!E204</f>
        <v>0610016130</v>
      </c>
      <c r="C128" s="17" t="str">
        <f>Прил.6!F204</f>
        <v>200</v>
      </c>
      <c r="D128" s="5">
        <f>Прил.6!N204</f>
        <v>4475000</v>
      </c>
      <c r="E128" s="5">
        <f>Прил.6!O204</f>
        <v>0</v>
      </c>
      <c r="F128" s="5">
        <f>Прил.6!P204</f>
        <v>0</v>
      </c>
      <c r="G128" s="292">
        <f t="shared" si="11"/>
        <v>1</v>
      </c>
    </row>
    <row r="129" spans="1:7" s="156" customFormat="1" ht="25.5" x14ac:dyDescent="0.2">
      <c r="A129" s="18" t="str">
        <f>Прил.6!A205</f>
        <v>Иные закупки товаров, работ и услуг для обеспечения государственных (муниципальных) нужд</v>
      </c>
      <c r="B129" s="19" t="str">
        <f>Прил.6!E205</f>
        <v>0610016130</v>
      </c>
      <c r="C129" s="19" t="str">
        <f>Прил.6!F205</f>
        <v>240</v>
      </c>
      <c r="D129" s="6">
        <f>Прил.6!N205</f>
        <v>4475000</v>
      </c>
      <c r="E129" s="6">
        <f>Прил.6!O205</f>
        <v>0</v>
      </c>
      <c r="F129" s="6">
        <f>Прил.6!P205</f>
        <v>0</v>
      </c>
      <c r="G129" s="292">
        <f t="shared" si="11"/>
        <v>1</v>
      </c>
    </row>
    <row r="130" spans="1:7" ht="63.75" hidden="1" x14ac:dyDescent="0.2">
      <c r="A130" s="16" t="str">
        <f>Прил.6!A206</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0" s="17" t="str">
        <f>Прил.6!E206</f>
        <v>06100S7410</v>
      </c>
      <c r="C130" s="17"/>
      <c r="D130" s="5">
        <f>Прил.6!N206</f>
        <v>0</v>
      </c>
      <c r="E130" s="5">
        <f>Прил.6!O206</f>
        <v>0</v>
      </c>
      <c r="F130" s="5">
        <f>Прил.6!P206</f>
        <v>0</v>
      </c>
      <c r="G130" s="292" t="str">
        <f t="shared" si="11"/>
        <v xml:space="preserve"> </v>
      </c>
    </row>
    <row r="131" spans="1:7" hidden="1" x14ac:dyDescent="0.2">
      <c r="A131" s="16" t="str">
        <f>Прил.6!A207</f>
        <v>Закупка товаров, работ и услуг для государственных (муниципальных) нужд</v>
      </c>
      <c r="B131" s="17" t="str">
        <f>Прил.6!E207</f>
        <v>06100S7410</v>
      </c>
      <c r="C131" s="17" t="str">
        <f>Прил.6!F207</f>
        <v>200</v>
      </c>
      <c r="D131" s="5">
        <f>Прил.6!N207</f>
        <v>0</v>
      </c>
      <c r="E131" s="5">
        <f>Прил.6!O207</f>
        <v>0</v>
      </c>
      <c r="F131" s="5">
        <f>Прил.6!P207</f>
        <v>0</v>
      </c>
      <c r="G131" s="292" t="str">
        <f t="shared" si="11"/>
        <v xml:space="preserve"> </v>
      </c>
    </row>
    <row r="132" spans="1:7" s="156" customFormat="1" ht="25.5" hidden="1" x14ac:dyDescent="0.2">
      <c r="A132" s="18" t="str">
        <f>Прил.6!A208</f>
        <v>Иные закупки товаров, работ и услуг для обеспечения государственных (муниципальных) нужд</v>
      </c>
      <c r="B132" s="19" t="str">
        <f>Прил.6!E208</f>
        <v>06100S7410</v>
      </c>
      <c r="C132" s="19" t="str">
        <f>Прил.6!F208</f>
        <v>240</v>
      </c>
      <c r="D132" s="6">
        <f>Прил.6!N208</f>
        <v>0</v>
      </c>
      <c r="E132" s="6">
        <f>Прил.6!O208</f>
        <v>0</v>
      </c>
      <c r="F132" s="6">
        <f>Прил.6!P208</f>
        <v>0</v>
      </c>
      <c r="G132" s="292" t="str">
        <f t="shared" si="11"/>
        <v xml:space="preserve"> </v>
      </c>
    </row>
    <row r="133" spans="1:7" x14ac:dyDescent="0.2">
      <c r="A133" s="16" t="str">
        <f>Прил.6!A135</f>
        <v>Подпрограмма "Улично-дорожная сеть села Хатанга"</v>
      </c>
      <c r="B133" s="17" t="str">
        <f>Прил.6!E135</f>
        <v>0620000000</v>
      </c>
      <c r="C133" s="154"/>
      <c r="D133" s="5">
        <f>D134+D137+D140+D143+D146</f>
        <v>1962640</v>
      </c>
      <c r="E133" s="5">
        <f t="shared" ref="E133:F133" si="15">E134+E137+E140+E143+E146</f>
        <v>2025025</v>
      </c>
      <c r="F133" s="5">
        <f t="shared" si="15"/>
        <v>2149367</v>
      </c>
      <c r="G133" s="292">
        <f t="shared" si="11"/>
        <v>1</v>
      </c>
    </row>
    <row r="134" spans="1:7" x14ac:dyDescent="0.2">
      <c r="A134" s="16" t="str">
        <f>Прил.6!A136</f>
        <v>Ремонт и содержание автомобильных дорог общего пользования местного значения</v>
      </c>
      <c r="B134" s="17" t="str">
        <f>Прил.6!E136</f>
        <v>0620016210</v>
      </c>
      <c r="C134" s="154"/>
      <c r="D134" s="5">
        <f>Прил.6!N136</f>
        <v>433670</v>
      </c>
      <c r="E134" s="5">
        <f>Прил.6!O136</f>
        <v>462400</v>
      </c>
      <c r="F134" s="5">
        <f>Прил.6!P136</f>
        <v>525800</v>
      </c>
      <c r="G134" s="292">
        <f t="shared" si="11"/>
        <v>1</v>
      </c>
    </row>
    <row r="135" spans="1:7" x14ac:dyDescent="0.2">
      <c r="A135" s="16" t="str">
        <f>Прил.6!A137</f>
        <v>Закупка товаров, работ и услуг для государственных (муниципальных) нужд</v>
      </c>
      <c r="B135" s="17" t="str">
        <f>Прил.6!E137</f>
        <v>0620016210</v>
      </c>
      <c r="C135" s="17" t="str">
        <f>Прил.6!F137</f>
        <v>200</v>
      </c>
      <c r="D135" s="5">
        <f>Прил.6!N137</f>
        <v>433670</v>
      </c>
      <c r="E135" s="5">
        <f>Прил.6!O137</f>
        <v>462400</v>
      </c>
      <c r="F135" s="5">
        <f>Прил.6!P137</f>
        <v>525800</v>
      </c>
      <c r="G135" s="292">
        <f t="shared" si="11"/>
        <v>1</v>
      </c>
    </row>
    <row r="136" spans="1:7" s="156" customFormat="1" ht="25.5" x14ac:dyDescent="0.2">
      <c r="A136" s="18" t="str">
        <f>Прил.6!A138</f>
        <v>Иные закупки товаров, работ и услуг для обеспечения государственных (муниципальных) нужд</v>
      </c>
      <c r="B136" s="19" t="str">
        <f>Прил.6!E138</f>
        <v>0620016210</v>
      </c>
      <c r="C136" s="19" t="str">
        <f>Прил.6!F138</f>
        <v>240</v>
      </c>
      <c r="D136" s="6">
        <f>Прил.6!N138</f>
        <v>433670</v>
      </c>
      <c r="E136" s="6">
        <f>Прил.6!O138</f>
        <v>462400</v>
      </c>
      <c r="F136" s="6">
        <f>Прил.6!P138</f>
        <v>525800</v>
      </c>
      <c r="G136" s="292">
        <f t="shared" si="11"/>
        <v>1</v>
      </c>
    </row>
    <row r="137" spans="1:7" hidden="1" x14ac:dyDescent="0.2">
      <c r="A137" s="16" t="str">
        <f>Прил.6!A139</f>
        <v>Расходы на ремонт моста в районе ул.Геологическая,8</v>
      </c>
      <c r="B137" s="17" t="str">
        <f>Прил.6!E139</f>
        <v>0620016220</v>
      </c>
      <c r="C137" s="17"/>
      <c r="D137" s="5">
        <f>Прил.6!N139</f>
        <v>0</v>
      </c>
      <c r="E137" s="5">
        <f>Прил.6!O139</f>
        <v>0</v>
      </c>
      <c r="F137" s="5">
        <f>Прил.6!P139</f>
        <v>0</v>
      </c>
      <c r="G137" s="292" t="str">
        <f t="shared" si="11"/>
        <v xml:space="preserve"> </v>
      </c>
    </row>
    <row r="138" spans="1:7" hidden="1" x14ac:dyDescent="0.2">
      <c r="A138" s="16" t="str">
        <f>Прил.6!A140</f>
        <v>Закупка товаров, работ и услуг для государственных (муниципальных) нужд</v>
      </c>
      <c r="B138" s="17" t="str">
        <f>Прил.6!E140</f>
        <v>0620016220</v>
      </c>
      <c r="C138" s="17" t="str">
        <f>Прил.6!F140</f>
        <v>200</v>
      </c>
      <c r="D138" s="5">
        <f>Прил.6!N140</f>
        <v>0</v>
      </c>
      <c r="E138" s="5">
        <f>Прил.6!O140</f>
        <v>0</v>
      </c>
      <c r="F138" s="5">
        <f>Прил.6!P140</f>
        <v>0</v>
      </c>
      <c r="G138" s="292" t="str">
        <f t="shared" si="11"/>
        <v xml:space="preserve"> </v>
      </c>
    </row>
    <row r="139" spans="1:7" s="156" customFormat="1" ht="25.5" hidden="1" x14ac:dyDescent="0.2">
      <c r="A139" s="18" t="str">
        <f>Прил.6!A141</f>
        <v>Иные закупки товаров, работ и услуг для обеспечения государственных (муниципальных) нужд</v>
      </c>
      <c r="B139" s="19" t="str">
        <f>Прил.6!E141</f>
        <v>0620016220</v>
      </c>
      <c r="C139" s="19" t="str">
        <f>Прил.6!F141</f>
        <v>240</v>
      </c>
      <c r="D139" s="6">
        <f>Прил.6!N141</f>
        <v>0</v>
      </c>
      <c r="E139" s="6">
        <f>Прил.6!O141</f>
        <v>0</v>
      </c>
      <c r="F139" s="6">
        <f>Прил.6!P141</f>
        <v>0</v>
      </c>
      <c r="G139" s="292" t="str">
        <f t="shared" si="11"/>
        <v xml:space="preserve"> </v>
      </c>
    </row>
    <row r="140" spans="1:7" ht="25.5" hidden="1" x14ac:dyDescent="0.2">
      <c r="A140" s="16" t="str">
        <f>Прил.6!A142</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40" s="17" t="str">
        <f>Прил.6!E142</f>
        <v>0620016230</v>
      </c>
      <c r="C140" s="17"/>
      <c r="D140" s="5">
        <f>Прил.6!N142</f>
        <v>0</v>
      </c>
      <c r="E140" s="5">
        <f>Прил.6!O142</f>
        <v>0</v>
      </c>
      <c r="F140" s="5">
        <f>Прил.6!P142</f>
        <v>0</v>
      </c>
      <c r="G140" s="292" t="str">
        <f t="shared" si="11"/>
        <v xml:space="preserve"> </v>
      </c>
    </row>
    <row r="141" spans="1:7" hidden="1" x14ac:dyDescent="0.2">
      <c r="A141" s="16" t="str">
        <f>Прил.6!A143</f>
        <v>Закупка товаров, работ и услуг для государственных (муниципальных) нужд</v>
      </c>
      <c r="B141" s="17" t="str">
        <f>Прил.6!E143</f>
        <v>0620016230</v>
      </c>
      <c r="C141" s="17" t="str">
        <f>Прил.6!F143</f>
        <v>200</v>
      </c>
      <c r="D141" s="5">
        <f>Прил.6!N143</f>
        <v>0</v>
      </c>
      <c r="E141" s="5">
        <f>Прил.6!O143</f>
        <v>0</v>
      </c>
      <c r="F141" s="5">
        <f>Прил.6!P143</f>
        <v>0</v>
      </c>
      <c r="G141" s="292" t="str">
        <f t="shared" si="11"/>
        <v xml:space="preserve"> </v>
      </c>
    </row>
    <row r="142" spans="1:7" s="156" customFormat="1" ht="25.5" hidden="1" x14ac:dyDescent="0.2">
      <c r="A142" s="18" t="str">
        <f>Прил.6!A144</f>
        <v>Иные закупки товаров, работ и услуг для обеспечения государственных (муниципальных) нужд</v>
      </c>
      <c r="B142" s="19" t="str">
        <f>Прил.6!E144</f>
        <v>0620016230</v>
      </c>
      <c r="C142" s="19" t="str">
        <f>Прил.6!F144</f>
        <v>240</v>
      </c>
      <c r="D142" s="6">
        <f>Прил.6!N144</f>
        <v>0</v>
      </c>
      <c r="E142" s="6">
        <f>Прил.6!O144</f>
        <v>0</v>
      </c>
      <c r="F142" s="6">
        <f>Прил.6!P144</f>
        <v>0</v>
      </c>
      <c r="G142" s="292" t="str">
        <f t="shared" si="11"/>
        <v xml:space="preserve"> </v>
      </c>
    </row>
    <row r="143" spans="1:7" ht="51" x14ac:dyDescent="0.2">
      <c r="A143" s="16" t="str">
        <f>Прил.6!A145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43" s="17" t="str">
        <f>Прил.6!E145</f>
        <v>06200S5080</v>
      </c>
      <c r="C143" s="17"/>
      <c r="D143" s="5">
        <f>Прил.6!N145</f>
        <v>1503970</v>
      </c>
      <c r="E143" s="5">
        <f>Прил.6!O145</f>
        <v>1562625</v>
      </c>
      <c r="F143" s="5">
        <f>Прил.6!P145</f>
        <v>1623567</v>
      </c>
      <c r="G143" s="292">
        <f t="shared" si="11"/>
        <v>1</v>
      </c>
    </row>
    <row r="144" spans="1:7" x14ac:dyDescent="0.2">
      <c r="A144" s="16" t="str">
        <f>Прил.6!A146</f>
        <v>Закупка товаров, работ и услуг для государственных (муниципальных) нужд</v>
      </c>
      <c r="B144" s="17" t="str">
        <f>Прил.6!E146</f>
        <v>06200S5080</v>
      </c>
      <c r="C144" s="17" t="str">
        <f>Прил.6!F146</f>
        <v>200</v>
      </c>
      <c r="D144" s="5">
        <f>Прил.6!N146</f>
        <v>1503970</v>
      </c>
      <c r="E144" s="5">
        <f>Прил.6!O146</f>
        <v>1562625</v>
      </c>
      <c r="F144" s="5">
        <f>Прил.6!P146</f>
        <v>1623567</v>
      </c>
      <c r="G144" s="292">
        <f t="shared" si="11"/>
        <v>1</v>
      </c>
    </row>
    <row r="145" spans="1:7" s="156" customFormat="1" ht="25.5" x14ac:dyDescent="0.2">
      <c r="A145" s="18" t="str">
        <f>Прил.6!A147</f>
        <v>Иные закупки товаров, работ и услуг для обеспечения государственных (муниципальных) нужд</v>
      </c>
      <c r="B145" s="19" t="str">
        <f>Прил.6!E147</f>
        <v>06200S5080</v>
      </c>
      <c r="C145" s="19" t="str">
        <f>Прил.6!F147</f>
        <v>240</v>
      </c>
      <c r="D145" s="6">
        <f>Прил.6!N147</f>
        <v>1503970</v>
      </c>
      <c r="E145" s="6">
        <f>Прил.6!O147</f>
        <v>1562625</v>
      </c>
      <c r="F145" s="6">
        <f>Прил.6!P147</f>
        <v>1623567</v>
      </c>
      <c r="G145" s="292">
        <f t="shared" si="11"/>
        <v>1</v>
      </c>
    </row>
    <row r="146" spans="1:7" ht="51" x14ac:dyDescent="0.2">
      <c r="A146" s="16" t="str">
        <f>Прил.6!A148</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46" s="17" t="str">
        <f>Прил.6!E148</f>
        <v>06200S5080</v>
      </c>
      <c r="C146" s="17"/>
      <c r="D146" s="5">
        <f>Прил.6!N148</f>
        <v>25000</v>
      </c>
      <c r="E146" s="5">
        <f>Прил.6!O148</f>
        <v>0</v>
      </c>
      <c r="F146" s="5">
        <f>Прил.6!P148</f>
        <v>0</v>
      </c>
      <c r="G146" s="292">
        <f t="shared" si="11"/>
        <v>1</v>
      </c>
    </row>
    <row r="147" spans="1:7" x14ac:dyDescent="0.2">
      <c r="A147" s="16" t="str">
        <f>Прил.6!A149</f>
        <v>Закупка товаров, работ и услуг для государственных (муниципальных) нужд</v>
      </c>
      <c r="B147" s="17" t="str">
        <f>Прил.6!E149</f>
        <v>06200S5080</v>
      </c>
      <c r="C147" s="17" t="str">
        <f>Прил.6!F149</f>
        <v>200</v>
      </c>
      <c r="D147" s="5">
        <f>Прил.6!N149</f>
        <v>25000</v>
      </c>
      <c r="E147" s="5">
        <f>Прил.6!O149</f>
        <v>0</v>
      </c>
      <c r="F147" s="5">
        <f>Прил.6!P149</f>
        <v>0</v>
      </c>
      <c r="G147" s="292">
        <f t="shared" si="11"/>
        <v>1</v>
      </c>
    </row>
    <row r="148" spans="1:7" s="156" customFormat="1" ht="25.5" x14ac:dyDescent="0.2">
      <c r="A148" s="18" t="str">
        <f>Прил.6!A150</f>
        <v>Иные закупки товаров, работ и услуг для обеспечения государственных (муниципальных) нужд</v>
      </c>
      <c r="B148" s="19" t="str">
        <f>Прил.6!E150</f>
        <v>06200S5080</v>
      </c>
      <c r="C148" s="19" t="str">
        <f>Прил.6!F150</f>
        <v>240</v>
      </c>
      <c r="D148" s="6">
        <f>Прил.6!N150</f>
        <v>25000</v>
      </c>
      <c r="E148" s="6">
        <f>Прил.6!O150</f>
        <v>0</v>
      </c>
      <c r="F148" s="6">
        <f>Прил.6!P150</f>
        <v>0</v>
      </c>
      <c r="G148" s="292">
        <f t="shared" si="11"/>
        <v>1</v>
      </c>
    </row>
    <row r="149" spans="1:7" x14ac:dyDescent="0.2">
      <c r="A149" s="16" t="str">
        <f>Прил.6!A114</f>
        <v>Подпрограмма "Охрана водных ресурсов"</v>
      </c>
      <c r="B149" s="17" t="str">
        <f>Прил.6!E114</f>
        <v>0630000000</v>
      </c>
      <c r="C149" s="154"/>
      <c r="D149" s="5">
        <f>D150+D156+D159+D153</f>
        <v>21894560</v>
      </c>
      <c r="E149" s="5">
        <f t="shared" ref="E149:F149" si="16">E150+E156+E159+E153</f>
        <v>0</v>
      </c>
      <c r="F149" s="5">
        <f t="shared" si="16"/>
        <v>0</v>
      </c>
      <c r="G149" s="292">
        <f t="shared" si="11"/>
        <v>1</v>
      </c>
    </row>
    <row r="150" spans="1:7" ht="38.25" hidden="1" x14ac:dyDescent="0.2">
      <c r="A150" s="16" t="str">
        <f>Прил.6!A115</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0" s="17" t="str">
        <f>Прил.6!E115</f>
        <v>0630016310</v>
      </c>
      <c r="C150" s="154"/>
      <c r="D150" s="5">
        <f>Прил.6!N115</f>
        <v>0</v>
      </c>
      <c r="E150" s="5">
        <f>Прил.6!O115</f>
        <v>0</v>
      </c>
      <c r="F150" s="5">
        <f>Прил.6!P115</f>
        <v>0</v>
      </c>
      <c r="G150" s="292" t="str">
        <f t="shared" si="11"/>
        <v xml:space="preserve"> </v>
      </c>
    </row>
    <row r="151" spans="1:7" hidden="1" x14ac:dyDescent="0.2">
      <c r="A151" s="16" t="str">
        <f>Прил.6!A116</f>
        <v>Закупка товаров, работ и услуг для государственных (муниципальных) нужд</v>
      </c>
      <c r="B151" s="17" t="str">
        <f>Прил.6!E116</f>
        <v>0630016310</v>
      </c>
      <c r="C151" s="17" t="str">
        <f>Прил.6!F116</f>
        <v>200</v>
      </c>
      <c r="D151" s="5">
        <f>Прил.6!N116</f>
        <v>0</v>
      </c>
      <c r="E151" s="5">
        <f>Прил.6!O116</f>
        <v>0</v>
      </c>
      <c r="F151" s="5">
        <f>Прил.6!P116</f>
        <v>0</v>
      </c>
      <c r="G151" s="292" t="str">
        <f t="shared" si="11"/>
        <v xml:space="preserve"> </v>
      </c>
    </row>
    <row r="152" spans="1:7" s="156" customFormat="1" ht="25.5" hidden="1" x14ac:dyDescent="0.2">
      <c r="A152" s="18" t="str">
        <f>Прил.6!A117</f>
        <v>Иные закупки товаров, работ и услуг для обеспечения государственных (муниципальных) нужд</v>
      </c>
      <c r="B152" s="19" t="str">
        <f>Прил.6!E117</f>
        <v>0630016310</v>
      </c>
      <c r="C152" s="19" t="str">
        <f>Прил.6!F117</f>
        <v>240</v>
      </c>
      <c r="D152" s="6">
        <f>Прил.6!N117</f>
        <v>0</v>
      </c>
      <c r="E152" s="6">
        <f>Прил.6!O117</f>
        <v>0</v>
      </c>
      <c r="F152" s="6">
        <f>Прил.6!P117</f>
        <v>0</v>
      </c>
      <c r="G152" s="292" t="str">
        <f t="shared" si="11"/>
        <v xml:space="preserve"> </v>
      </c>
    </row>
    <row r="153" spans="1:7" x14ac:dyDescent="0.2">
      <c r="A153" s="16" t="str">
        <f>Прил.6!A460</f>
        <v>Авторский надзор за капремонтом ледозащитной дамбы</v>
      </c>
      <c r="B153" s="17" t="str">
        <f>Прил.6!E460</f>
        <v>0630006330</v>
      </c>
      <c r="C153" s="17"/>
      <c r="D153" s="5">
        <f>Прил.6!N460</f>
        <v>237860</v>
      </c>
      <c r="E153" s="5">
        <f>Прил.6!O460</f>
        <v>0</v>
      </c>
      <c r="F153" s="5">
        <f>Прил.6!P460</f>
        <v>0</v>
      </c>
      <c r="G153" s="292">
        <f t="shared" si="11"/>
        <v>1</v>
      </c>
    </row>
    <row r="154" spans="1:7" x14ac:dyDescent="0.2">
      <c r="A154" s="16" t="str">
        <f>Прил.6!A461</f>
        <v>Межбюджетные трансферты</v>
      </c>
      <c r="B154" s="17" t="str">
        <f>Прил.6!E461</f>
        <v>0630006330</v>
      </c>
      <c r="C154" s="17" t="str">
        <f>Прил.6!F461</f>
        <v>500</v>
      </c>
      <c r="D154" s="5">
        <f>Прил.6!N461</f>
        <v>237860</v>
      </c>
      <c r="E154" s="5">
        <f>Прил.6!O461</f>
        <v>0</v>
      </c>
      <c r="F154" s="5">
        <f>Прил.6!P461</f>
        <v>0</v>
      </c>
      <c r="G154" s="292">
        <f t="shared" si="11"/>
        <v>1</v>
      </c>
    </row>
    <row r="155" spans="1:7" s="156" customFormat="1" x14ac:dyDescent="0.2">
      <c r="A155" s="18" t="str">
        <f>Прил.6!A462</f>
        <v>Иные межбюджетные трансферты</v>
      </c>
      <c r="B155" s="19" t="str">
        <f>Прил.6!E462</f>
        <v>0630006330</v>
      </c>
      <c r="C155" s="19" t="str">
        <f>Прил.6!F462</f>
        <v>540</v>
      </c>
      <c r="D155" s="6">
        <f>Прил.6!N462</f>
        <v>237860</v>
      </c>
      <c r="E155" s="6">
        <f>Прил.6!O462</f>
        <v>0</v>
      </c>
      <c r="F155" s="6">
        <f>Прил.6!P462</f>
        <v>0</v>
      </c>
      <c r="G155" s="292">
        <f t="shared" si="11"/>
        <v>1</v>
      </c>
    </row>
    <row r="156" spans="1:7" ht="63.75" x14ac:dyDescent="0.2">
      <c r="A156" s="149" t="str">
        <f>Прил.6!A454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56" s="17" t="str">
        <f>Прил.6!E454</f>
        <v>06300L016Б</v>
      </c>
      <c r="C156" s="154"/>
      <c r="D156" s="5">
        <f>Прил.6!N454</f>
        <v>21591900</v>
      </c>
      <c r="E156" s="5">
        <f>Прил.6!O454</f>
        <v>0</v>
      </c>
      <c r="F156" s="5">
        <f>Прил.6!P454</f>
        <v>0</v>
      </c>
      <c r="G156" s="292">
        <f t="shared" si="11"/>
        <v>1</v>
      </c>
    </row>
    <row r="157" spans="1:7" x14ac:dyDescent="0.2">
      <c r="A157" s="149" t="str">
        <f>Прил.6!A455</f>
        <v>Межбюджетные трансферты</v>
      </c>
      <c r="B157" s="17" t="str">
        <f>Прил.6!E455</f>
        <v>06300L016Б</v>
      </c>
      <c r="C157" s="17" t="str">
        <f>Прил.6!F455</f>
        <v>500</v>
      </c>
      <c r="D157" s="5">
        <f>Прил.6!N455</f>
        <v>21591900</v>
      </c>
      <c r="E157" s="5">
        <f>Прил.6!O455</f>
        <v>0</v>
      </c>
      <c r="F157" s="5">
        <f>Прил.6!P455</f>
        <v>0</v>
      </c>
      <c r="G157" s="292">
        <f t="shared" si="11"/>
        <v>1</v>
      </c>
    </row>
    <row r="158" spans="1:7" s="156" customFormat="1" x14ac:dyDescent="0.2">
      <c r="A158" s="150" t="str">
        <f>Прил.6!A456</f>
        <v>Иные межбюджетные трансферты</v>
      </c>
      <c r="B158" s="19" t="str">
        <f>Прил.6!E456</f>
        <v>06300L016Б</v>
      </c>
      <c r="C158" s="19" t="str">
        <f>Прил.6!F456</f>
        <v>540</v>
      </c>
      <c r="D158" s="6">
        <f>Прил.6!N456</f>
        <v>21591900</v>
      </c>
      <c r="E158" s="6">
        <f>Прил.6!O456</f>
        <v>0</v>
      </c>
      <c r="F158" s="6">
        <f>Прил.6!P456</f>
        <v>0</v>
      </c>
      <c r="G158" s="292">
        <f t="shared" si="11"/>
        <v>1</v>
      </c>
    </row>
    <row r="159" spans="1:7" ht="64.5" customHeight="1" x14ac:dyDescent="0.2">
      <c r="A159" s="149" t="str">
        <f>Прил.6!A457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59" s="17" t="str">
        <f>Прил.6!E457</f>
        <v>06300L016Б</v>
      </c>
      <c r="C159" s="17"/>
      <c r="D159" s="5">
        <f>Прил.6!N457</f>
        <v>64800</v>
      </c>
      <c r="E159" s="5">
        <f>Прил.6!O457</f>
        <v>0</v>
      </c>
      <c r="F159" s="5">
        <f>Прил.6!P457</f>
        <v>0</v>
      </c>
      <c r="G159" s="292">
        <f t="shared" si="11"/>
        <v>1</v>
      </c>
    </row>
    <row r="160" spans="1:7" x14ac:dyDescent="0.2">
      <c r="A160" s="149" t="str">
        <f>Прил.6!A458</f>
        <v>Межбюджетные трансферты</v>
      </c>
      <c r="B160" s="17" t="str">
        <f>Прил.6!E458</f>
        <v>06300L016Б</v>
      </c>
      <c r="C160" s="17" t="str">
        <f>Прил.6!F458</f>
        <v>500</v>
      </c>
      <c r="D160" s="5">
        <f>Прил.6!N458</f>
        <v>64800</v>
      </c>
      <c r="E160" s="5">
        <f>Прил.6!O458</f>
        <v>0</v>
      </c>
      <c r="F160" s="5">
        <f>Прил.6!P458</f>
        <v>0</v>
      </c>
      <c r="G160" s="292">
        <f t="shared" ref="G160:G232" si="17">IF(SUM(D160:F160)&gt;0,1," ")</f>
        <v>1</v>
      </c>
    </row>
    <row r="161" spans="1:7" s="156" customFormat="1" x14ac:dyDescent="0.2">
      <c r="A161" s="150" t="str">
        <f>Прил.6!A459</f>
        <v>Иные межбюджетные трансферты</v>
      </c>
      <c r="B161" s="19" t="str">
        <f>Прил.6!E459</f>
        <v>06300L016Б</v>
      </c>
      <c r="C161" s="19" t="str">
        <f>Прил.6!F459</f>
        <v>540</v>
      </c>
      <c r="D161" s="6">
        <f>Прил.6!N459</f>
        <v>64800</v>
      </c>
      <c r="E161" s="6">
        <f>Прил.6!O459</f>
        <v>0</v>
      </c>
      <c r="F161" s="6">
        <f>Прил.6!P459</f>
        <v>0</v>
      </c>
      <c r="G161" s="292">
        <f t="shared" si="17"/>
        <v>1</v>
      </c>
    </row>
    <row r="162" spans="1:7" s="162" customFormat="1" ht="42.75" customHeight="1" x14ac:dyDescent="0.2">
      <c r="A162" s="13" t="str">
        <f>Прил.6!A182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62" s="14" t="str">
        <f>Прил.6!E182</f>
        <v>0700000000</v>
      </c>
      <c r="C162" s="153"/>
      <c r="D162" s="15">
        <f>D163+D167+D171</f>
        <v>12327376</v>
      </c>
      <c r="E162" s="15">
        <f t="shared" ref="E162:F162" si="18">E163+E167+E171</f>
        <v>5357120</v>
      </c>
      <c r="F162" s="15">
        <f t="shared" si="18"/>
        <v>5357120</v>
      </c>
      <c r="G162" s="292">
        <f t="shared" si="17"/>
        <v>1</v>
      </c>
    </row>
    <row r="163" spans="1:7" ht="25.5" x14ac:dyDescent="0.2">
      <c r="A163" s="16" t="str">
        <f>Прил.6!A183</f>
        <v>Подпрограмма "Создание условий для обеспечения населения села Хатанга бытовыми услугами"</v>
      </c>
      <c r="B163" s="17" t="str">
        <f>Прил.6!E183</f>
        <v>0710000000</v>
      </c>
      <c r="C163" s="154"/>
      <c r="D163" s="5">
        <f>Прил.6!N183</f>
        <v>5357120</v>
      </c>
      <c r="E163" s="5">
        <f>Прил.6!O183</f>
        <v>5357120</v>
      </c>
      <c r="F163" s="5">
        <f>Прил.6!P183</f>
        <v>5357120</v>
      </c>
      <c r="G163" s="292">
        <f t="shared" si="17"/>
        <v>1</v>
      </c>
    </row>
    <row r="164" spans="1:7" x14ac:dyDescent="0.2">
      <c r="A164" s="16" t="str">
        <f>Прил.6!A184</f>
        <v>Возмещение части затрат, связанных с предоставлением населению услуг бани</v>
      </c>
      <c r="B164" s="17" t="str">
        <f>Прил.6!E184</f>
        <v>0710017110</v>
      </c>
      <c r="C164" s="154"/>
      <c r="D164" s="5">
        <f>Прил.6!N184</f>
        <v>5357120</v>
      </c>
      <c r="E164" s="5">
        <f>Прил.6!O184</f>
        <v>5357120</v>
      </c>
      <c r="F164" s="5">
        <f>Прил.6!P184</f>
        <v>5357120</v>
      </c>
      <c r="G164" s="292">
        <f t="shared" si="17"/>
        <v>1</v>
      </c>
    </row>
    <row r="165" spans="1:7" x14ac:dyDescent="0.2">
      <c r="A165" s="16" t="str">
        <f>Прил.6!A185</f>
        <v>Иные бюджетные ассигнования</v>
      </c>
      <c r="B165" s="17" t="str">
        <f>Прил.6!E185</f>
        <v>0710017110</v>
      </c>
      <c r="C165" s="17" t="str">
        <f>Прил.6!F185</f>
        <v>800</v>
      </c>
      <c r="D165" s="5">
        <f>Прил.6!N185</f>
        <v>5357120</v>
      </c>
      <c r="E165" s="5">
        <f>Прил.6!O185</f>
        <v>5357120</v>
      </c>
      <c r="F165" s="5">
        <f>Прил.6!P185</f>
        <v>5357120</v>
      </c>
      <c r="G165" s="292">
        <f t="shared" si="17"/>
        <v>1</v>
      </c>
    </row>
    <row r="166" spans="1:7" s="156" customFormat="1" ht="25.5" x14ac:dyDescent="0.2">
      <c r="A166" s="18" t="str">
        <f>Прил.6!A186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66" s="19" t="str">
        <f>Прил.6!E186</f>
        <v>0710017110</v>
      </c>
      <c r="C166" s="19" t="str">
        <f>Прил.6!F186</f>
        <v>810</v>
      </c>
      <c r="D166" s="6">
        <f>Прил.6!N186</f>
        <v>5357120</v>
      </c>
      <c r="E166" s="6">
        <f>Прил.6!O186</f>
        <v>5357120</v>
      </c>
      <c r="F166" s="6">
        <f>Прил.6!P186</f>
        <v>5357120</v>
      </c>
      <c r="G166" s="292">
        <f t="shared" si="17"/>
        <v>1</v>
      </c>
    </row>
    <row r="167" spans="1:7" hidden="1" x14ac:dyDescent="0.2">
      <c r="A167" s="16" t="str">
        <f>Прил.6!A215</f>
        <v>Подпрограмма "Уличное освещение и улучшение условий проживания населения"</v>
      </c>
      <c r="B167" s="17" t="str">
        <f>Прил.6!E215</f>
        <v>0750000000</v>
      </c>
      <c r="C167" s="154"/>
      <c r="D167" s="5">
        <f>Прил.6!N215</f>
        <v>0</v>
      </c>
      <c r="E167" s="5">
        <f>Прил.6!O215</f>
        <v>0</v>
      </c>
      <c r="F167" s="5">
        <f>Прил.6!P215</f>
        <v>0</v>
      </c>
      <c r="G167" s="292" t="str">
        <f t="shared" si="17"/>
        <v xml:space="preserve"> </v>
      </c>
    </row>
    <row r="168" spans="1:7" hidden="1" x14ac:dyDescent="0.2">
      <c r="A168" s="16" t="str">
        <f>Прил.6!A216</f>
        <v>Приобретение и установка светодиодных осветительных приборов</v>
      </c>
      <c r="B168" s="17" t="str">
        <f>Прил.6!E216</f>
        <v>0750017510</v>
      </c>
      <c r="C168" s="154"/>
      <c r="D168" s="5">
        <f>Прил.6!N216</f>
        <v>0</v>
      </c>
      <c r="E168" s="5">
        <f>Прил.6!O216</f>
        <v>0</v>
      </c>
      <c r="F168" s="5">
        <f>Прил.6!P216</f>
        <v>0</v>
      </c>
      <c r="G168" s="292" t="str">
        <f t="shared" si="17"/>
        <v xml:space="preserve"> </v>
      </c>
    </row>
    <row r="169" spans="1:7" hidden="1" x14ac:dyDescent="0.2">
      <c r="A169" s="16" t="str">
        <f>Прил.6!A217</f>
        <v>Закупка товаров, работ и услуг для государственных (муниципальных) нужд</v>
      </c>
      <c r="B169" s="17" t="str">
        <f>Прил.6!E217</f>
        <v>0750017510</v>
      </c>
      <c r="C169" s="17" t="str">
        <f>Прил.6!F217</f>
        <v>200</v>
      </c>
      <c r="D169" s="5">
        <f>Прил.6!N217</f>
        <v>0</v>
      </c>
      <c r="E169" s="5">
        <f>Прил.6!O217</f>
        <v>0</v>
      </c>
      <c r="F169" s="5">
        <f>Прил.6!P217</f>
        <v>0</v>
      </c>
      <c r="G169" s="292" t="str">
        <f t="shared" si="17"/>
        <v xml:space="preserve"> </v>
      </c>
    </row>
    <row r="170" spans="1:7" s="156" customFormat="1" ht="25.5" hidden="1" x14ac:dyDescent="0.2">
      <c r="A170" s="18" t="str">
        <f>Прил.6!A218</f>
        <v>Иные закупки товаров, работ и услуг для обеспечения государственных (муниципальных) нужд</v>
      </c>
      <c r="B170" s="19" t="str">
        <f>Прил.6!E218</f>
        <v>0750017510</v>
      </c>
      <c r="C170" s="19" t="str">
        <f>Прил.6!F218</f>
        <v>240</v>
      </c>
      <c r="D170" s="6">
        <f>Прил.6!N218</f>
        <v>0</v>
      </c>
      <c r="E170" s="6">
        <f>Прил.6!O218</f>
        <v>0</v>
      </c>
      <c r="F170" s="6">
        <f>Прил.6!P218</f>
        <v>0</v>
      </c>
      <c r="G170" s="292" t="str">
        <f t="shared" si="17"/>
        <v xml:space="preserve"> </v>
      </c>
    </row>
    <row r="171" spans="1:7" x14ac:dyDescent="0.2">
      <c r="A171" s="16" t="str">
        <f>Прил.6!A219</f>
        <v>Подпрограмма "Модернизация системы водоснабжения"</v>
      </c>
      <c r="B171" s="17" t="str">
        <f>Прил.6!E219</f>
        <v>0790000000</v>
      </c>
      <c r="C171" s="17"/>
      <c r="D171" s="5">
        <f>Прил.6!N219</f>
        <v>6970256</v>
      </c>
      <c r="E171" s="5">
        <f>Прил.6!O219</f>
        <v>0</v>
      </c>
      <c r="F171" s="5">
        <f>Прил.6!P219</f>
        <v>0</v>
      </c>
      <c r="G171" s="292">
        <f t="shared" si="17"/>
        <v>1</v>
      </c>
    </row>
    <row r="172" spans="1:7" ht="25.5" hidden="1" x14ac:dyDescent="0.2">
      <c r="A172" s="16" t="str">
        <f>Прил.6!A220</f>
        <v>Проведение инженерно-геологических изысканий в селе Хатанга (по очистке хозяйственно-бытовых сточных вод)</v>
      </c>
      <c r="B172" s="17" t="str">
        <f>Прил.6!E220</f>
        <v>0790017910</v>
      </c>
      <c r="C172" s="17"/>
      <c r="D172" s="5">
        <f>Прил.6!N220</f>
        <v>0</v>
      </c>
      <c r="E172" s="5">
        <f>Прил.6!O220</f>
        <v>0</v>
      </c>
      <c r="F172" s="5">
        <f>Прил.6!P220</f>
        <v>0</v>
      </c>
      <c r="G172" s="292" t="str">
        <f t="shared" si="17"/>
        <v xml:space="preserve"> </v>
      </c>
    </row>
    <row r="173" spans="1:7" hidden="1" x14ac:dyDescent="0.2">
      <c r="A173" s="16" t="str">
        <f>Прил.6!A221</f>
        <v>Закупка товаров, работ и услуг для государственных (муниципальных) нужд</v>
      </c>
      <c r="B173" s="17" t="str">
        <f>Прил.6!E221</f>
        <v>0790017910</v>
      </c>
      <c r="C173" s="17" t="str">
        <f>Прил.6!F221</f>
        <v>200</v>
      </c>
      <c r="D173" s="5">
        <f>Прил.6!N221</f>
        <v>0</v>
      </c>
      <c r="E173" s="5">
        <f>Прил.6!O221</f>
        <v>0</v>
      </c>
      <c r="F173" s="5">
        <f>Прил.6!P221</f>
        <v>0</v>
      </c>
      <c r="G173" s="292" t="str">
        <f t="shared" si="17"/>
        <v xml:space="preserve"> </v>
      </c>
    </row>
    <row r="174" spans="1:7" s="156" customFormat="1" ht="25.5" hidden="1" x14ac:dyDescent="0.2">
      <c r="A174" s="18" t="str">
        <f>Прил.6!A222</f>
        <v>Иные закупки товаров, работ и услуг для обеспечения государственных (муниципальных) нужд</v>
      </c>
      <c r="B174" s="19" t="str">
        <f>Прил.6!E222</f>
        <v>0790017910</v>
      </c>
      <c r="C174" s="19" t="str">
        <f>Прил.6!F222</f>
        <v>240</v>
      </c>
      <c r="D174" s="6">
        <f>Прил.6!N222</f>
        <v>0</v>
      </c>
      <c r="E174" s="6">
        <f>Прил.6!O222</f>
        <v>0</v>
      </c>
      <c r="F174" s="6">
        <f>Прил.6!P222</f>
        <v>0</v>
      </c>
      <c r="G174" s="292" t="str">
        <f t="shared" si="17"/>
        <v xml:space="preserve"> </v>
      </c>
    </row>
    <row r="175" spans="1:7" ht="25.5" x14ac:dyDescent="0.2">
      <c r="A175" s="16" t="str">
        <f>Прил.6!A223</f>
        <v>Изготовление проектно-сметной документации на приобретение и монтаж оборудования по очистке хозяйственно-бытовых сточных вод в селе Хатанга</v>
      </c>
      <c r="B175" s="17" t="str">
        <f>Прил.6!E223</f>
        <v>0790017920</v>
      </c>
      <c r="C175" s="17"/>
      <c r="D175" s="5">
        <f>Прил.6!N223</f>
        <v>6772256</v>
      </c>
      <c r="E175" s="5">
        <f>Прил.6!O223</f>
        <v>0</v>
      </c>
      <c r="F175" s="5">
        <f>Прил.6!P223</f>
        <v>0</v>
      </c>
      <c r="G175" s="292">
        <f t="shared" si="17"/>
        <v>1</v>
      </c>
    </row>
    <row r="176" spans="1:7" x14ac:dyDescent="0.2">
      <c r="A176" s="16" t="str">
        <f>Прил.6!A224</f>
        <v>Закупка товаров, работ и услуг для государственных (муниципальных) нужд</v>
      </c>
      <c r="B176" s="17" t="str">
        <f>Прил.6!E224</f>
        <v>0790017920</v>
      </c>
      <c r="C176" s="17" t="str">
        <f>Прил.6!F224</f>
        <v>200</v>
      </c>
      <c r="D176" s="5">
        <f>Прил.6!N224</f>
        <v>6772256</v>
      </c>
      <c r="E176" s="5">
        <f>Прил.6!O224</f>
        <v>0</v>
      </c>
      <c r="F176" s="5">
        <f>Прил.6!P224</f>
        <v>0</v>
      </c>
      <c r="G176" s="292">
        <f t="shared" si="17"/>
        <v>1</v>
      </c>
    </row>
    <row r="177" spans="1:7" s="156" customFormat="1" ht="25.5" x14ac:dyDescent="0.2">
      <c r="A177" s="18" t="str">
        <f>Прил.6!A225</f>
        <v>Иные закупки товаров, работ и услуг для обеспечения государственных (муниципальных) нужд</v>
      </c>
      <c r="B177" s="19" t="str">
        <f>Прил.6!E225</f>
        <v>0790017920</v>
      </c>
      <c r="C177" s="19" t="str">
        <f>Прил.6!F225</f>
        <v>240</v>
      </c>
      <c r="D177" s="6">
        <f>Прил.6!N225</f>
        <v>6772256</v>
      </c>
      <c r="E177" s="6">
        <f>Прил.6!O225</f>
        <v>0</v>
      </c>
      <c r="F177" s="6">
        <f>Прил.6!P225</f>
        <v>0</v>
      </c>
      <c r="G177" s="292">
        <f t="shared" si="17"/>
        <v>1</v>
      </c>
    </row>
    <row r="178" spans="1:7" ht="25.5" x14ac:dyDescent="0.2">
      <c r="A178" s="16" t="str">
        <f>Прил.6!A226</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78" s="17" t="str">
        <f>Прил.6!E226</f>
        <v>0790017930</v>
      </c>
      <c r="C178" s="17"/>
      <c r="D178" s="5">
        <f>Прил.6!N226</f>
        <v>198000</v>
      </c>
      <c r="E178" s="5">
        <f>Прил.6!O226</f>
        <v>0</v>
      </c>
      <c r="F178" s="5">
        <f>Прил.6!P226</f>
        <v>0</v>
      </c>
      <c r="G178" s="292">
        <f t="shared" ref="G178:G180" si="19">IF(SUM(D178:F178)&gt;0,1," ")</f>
        <v>1</v>
      </c>
    </row>
    <row r="179" spans="1:7" x14ac:dyDescent="0.2">
      <c r="A179" s="16" t="str">
        <f>Прил.6!A227</f>
        <v>Закупка товаров, работ и услуг для государственных (муниципальных) нужд</v>
      </c>
      <c r="B179" s="17" t="str">
        <f>Прил.6!E227</f>
        <v>0790017930</v>
      </c>
      <c r="C179" s="17" t="str">
        <f>Прил.6!F227</f>
        <v>200</v>
      </c>
      <c r="D179" s="5">
        <f>Прил.6!N227</f>
        <v>198000</v>
      </c>
      <c r="E179" s="5">
        <f>Прил.6!O227</f>
        <v>0</v>
      </c>
      <c r="F179" s="5">
        <f>Прил.6!P227</f>
        <v>0</v>
      </c>
      <c r="G179" s="292">
        <f t="shared" si="19"/>
        <v>1</v>
      </c>
    </row>
    <row r="180" spans="1:7" s="156" customFormat="1" ht="25.5" x14ac:dyDescent="0.2">
      <c r="A180" s="18" t="str">
        <f>Прил.6!A228</f>
        <v>Иные закупки товаров, работ и услуг для обеспечения государственных (муниципальных) нужд</v>
      </c>
      <c r="B180" s="19" t="str">
        <f>Прил.6!E228</f>
        <v>0790017930</v>
      </c>
      <c r="C180" s="19" t="str">
        <f>Прил.6!F228</f>
        <v>240</v>
      </c>
      <c r="D180" s="6">
        <f>Прил.6!N228</f>
        <v>198000</v>
      </c>
      <c r="E180" s="6">
        <f>Прил.6!O228</f>
        <v>0</v>
      </c>
      <c r="F180" s="6">
        <f>Прил.6!P228</f>
        <v>0</v>
      </c>
      <c r="G180" s="292">
        <f t="shared" si="19"/>
        <v>1</v>
      </c>
    </row>
    <row r="181" spans="1:7" s="162" customFormat="1" ht="25.5" x14ac:dyDescent="0.2">
      <c r="A181" s="13" t="str">
        <f>Прил.6!A324</f>
        <v>Муниципальная программа "Профилактика терроризма и минимизация последствий его проявления в сельском поселении Хатанга"</v>
      </c>
      <c r="B181" s="14" t="str">
        <f>Прил.6!E324</f>
        <v>0800000000</v>
      </c>
      <c r="C181" s="153"/>
      <c r="D181" s="15">
        <f>Прил.6!N324</f>
        <v>20000</v>
      </c>
      <c r="E181" s="15">
        <f>Прил.6!O324</f>
        <v>0</v>
      </c>
      <c r="F181" s="15">
        <f>Прил.6!P324</f>
        <v>0</v>
      </c>
      <c r="G181" s="292">
        <f t="shared" si="17"/>
        <v>1</v>
      </c>
    </row>
    <row r="182" spans="1:7" ht="25.5" x14ac:dyDescent="0.2">
      <c r="A182" s="16" t="str">
        <f>Прил.6!A325</f>
        <v>Обеспечение проведения профилактики терроризма и минимизация последствийего проявления в сельском поселении Хатанга</v>
      </c>
      <c r="B182" s="17" t="str">
        <f>Прил.6!E325</f>
        <v>0800018010</v>
      </c>
      <c r="C182" s="154"/>
      <c r="D182" s="5">
        <f>Прил.6!N325</f>
        <v>20000</v>
      </c>
      <c r="E182" s="5">
        <f>Прил.6!O325</f>
        <v>0</v>
      </c>
      <c r="F182" s="5">
        <f>Прил.6!P325</f>
        <v>0</v>
      </c>
      <c r="G182" s="292">
        <f t="shared" si="17"/>
        <v>1</v>
      </c>
    </row>
    <row r="183" spans="1:7" x14ac:dyDescent="0.2">
      <c r="A183" s="16" t="str">
        <f>Прил.6!A326</f>
        <v>Закупка товаров, работ и услуг для государственных (муниципальных) нужд</v>
      </c>
      <c r="B183" s="17" t="str">
        <f>Прил.6!E326</f>
        <v>0800018010</v>
      </c>
      <c r="C183" s="17" t="str">
        <f>Прил.6!F326</f>
        <v>200</v>
      </c>
      <c r="D183" s="5">
        <f>Прил.6!N326</f>
        <v>20000</v>
      </c>
      <c r="E183" s="5">
        <f>Прил.6!O326</f>
        <v>0</v>
      </c>
      <c r="F183" s="5">
        <f>Прил.6!P326</f>
        <v>0</v>
      </c>
      <c r="G183" s="292">
        <f t="shared" si="17"/>
        <v>1</v>
      </c>
    </row>
    <row r="184" spans="1:7" s="156" customFormat="1" ht="25.5" x14ac:dyDescent="0.2">
      <c r="A184" s="18" t="str">
        <f>Прил.6!A327</f>
        <v>Иные закупки товаров, работ и услуг для обеспечения государственных (муниципальных) нужд</v>
      </c>
      <c r="B184" s="19" t="str">
        <f>Прил.6!E327</f>
        <v>0800018010</v>
      </c>
      <c r="C184" s="19" t="str">
        <f>Прил.6!F327</f>
        <v>240</v>
      </c>
      <c r="D184" s="6">
        <f>Прил.6!N327</f>
        <v>20000</v>
      </c>
      <c r="E184" s="6">
        <f>Прил.6!O327</f>
        <v>0</v>
      </c>
      <c r="F184" s="6">
        <f>Прил.6!P327</f>
        <v>0</v>
      </c>
      <c r="G184" s="292">
        <f t="shared" si="17"/>
        <v>1</v>
      </c>
    </row>
    <row r="185" spans="1:7" s="162" customFormat="1" x14ac:dyDescent="0.2">
      <c r="A185" s="13" t="str">
        <f>Прил.6!A171</f>
        <v>Муниципальная программа "Поселок - наш дом"</v>
      </c>
      <c r="B185" s="14" t="str">
        <f>Прил.6!E171</f>
        <v>0900000000</v>
      </c>
      <c r="C185" s="153"/>
      <c r="D185" s="15">
        <f>Прил.6!N171</f>
        <v>12987462.699999999</v>
      </c>
      <c r="E185" s="15">
        <f>Прил.6!O171</f>
        <v>0</v>
      </c>
      <c r="F185" s="15">
        <f>Прил.6!P171</f>
        <v>0</v>
      </c>
      <c r="G185" s="292">
        <f t="shared" si="17"/>
        <v>1</v>
      </c>
    </row>
    <row r="186" spans="1:7" ht="25.5" x14ac:dyDescent="0.2">
      <c r="A186" s="16" t="str">
        <f>Прил.6!A172</f>
        <v>Повышение теплозащитных свойств муниципальных жилых домов в поселках сельского поселения Хатанга</v>
      </c>
      <c r="B186" s="17" t="str">
        <f>Прил.6!E172</f>
        <v>0900019010</v>
      </c>
      <c r="C186" s="154"/>
      <c r="D186" s="5">
        <f>Прил.6!N172</f>
        <v>12987462.699999999</v>
      </c>
      <c r="E186" s="5">
        <f>Прил.6!O172</f>
        <v>0</v>
      </c>
      <c r="F186" s="5">
        <f>Прил.6!P172</f>
        <v>0</v>
      </c>
      <c r="G186" s="292">
        <f t="shared" si="17"/>
        <v>1</v>
      </c>
    </row>
    <row r="187" spans="1:7" ht="38.25" x14ac:dyDescent="0.2">
      <c r="A187" s="16" t="str">
        <f>Прил.6!A173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7" s="17" t="str">
        <f>Прил.6!E173</f>
        <v>0900019010</v>
      </c>
      <c r="C187" s="17" t="str">
        <f>Прил.6!F173</f>
        <v>100</v>
      </c>
      <c r="D187" s="5">
        <f>Прил.6!N173</f>
        <v>2900740</v>
      </c>
      <c r="E187" s="5">
        <f>Прил.6!O173</f>
        <v>0</v>
      </c>
      <c r="F187" s="5">
        <f>Прил.6!P173</f>
        <v>0</v>
      </c>
      <c r="G187" s="292">
        <f t="shared" si="17"/>
        <v>1</v>
      </c>
    </row>
    <row r="188" spans="1:7" s="156" customFormat="1" x14ac:dyDescent="0.2">
      <c r="A188" s="18" t="str">
        <f>Прил.6!A174</f>
        <v>Расходы на выплаты персоналу казенных учреждений</v>
      </c>
      <c r="B188" s="19" t="str">
        <f>Прил.6!E174</f>
        <v>0900019010</v>
      </c>
      <c r="C188" s="19" t="str">
        <f>Прил.6!F174</f>
        <v>110</v>
      </c>
      <c r="D188" s="6">
        <f>Прил.6!N174</f>
        <v>2900740</v>
      </c>
      <c r="E188" s="6">
        <f>Прил.6!O174</f>
        <v>0</v>
      </c>
      <c r="F188" s="6">
        <f>Прил.6!P174</f>
        <v>0</v>
      </c>
      <c r="G188" s="292">
        <f t="shared" si="17"/>
        <v>1</v>
      </c>
    </row>
    <row r="189" spans="1:7" x14ac:dyDescent="0.2">
      <c r="A189" s="16" t="str">
        <f>Прил.6!A175</f>
        <v>Закупка товаров, работ и услуг для государственных (муниципальных) нужд</v>
      </c>
      <c r="B189" s="17" t="str">
        <f>Прил.6!E175</f>
        <v>0900019010</v>
      </c>
      <c r="C189" s="17" t="str">
        <f>Прил.6!F175</f>
        <v>200</v>
      </c>
      <c r="D189" s="5">
        <f>Прил.6!N175</f>
        <v>10086722.699999999</v>
      </c>
      <c r="E189" s="5">
        <f>Прил.6!O175</f>
        <v>0</v>
      </c>
      <c r="F189" s="5">
        <f>Прил.6!P175</f>
        <v>0</v>
      </c>
      <c r="G189" s="292">
        <f t="shared" si="17"/>
        <v>1</v>
      </c>
    </row>
    <row r="190" spans="1:7" s="156" customFormat="1" ht="25.5" x14ac:dyDescent="0.2">
      <c r="A190" s="18" t="str">
        <f>Прил.6!A176</f>
        <v>Иные закупки товаров, работ и услуг для обеспечения государственных (муниципальных) нужд</v>
      </c>
      <c r="B190" s="19" t="str">
        <f>Прил.6!E176</f>
        <v>0900019010</v>
      </c>
      <c r="C190" s="19" t="str">
        <f>Прил.6!F176</f>
        <v>240</v>
      </c>
      <c r="D190" s="6">
        <f>Прил.6!N176</f>
        <v>10086722.699999999</v>
      </c>
      <c r="E190" s="6">
        <f>Прил.6!O176</f>
        <v>0</v>
      </c>
      <c r="F190" s="6">
        <f>Прил.6!P176</f>
        <v>0</v>
      </c>
      <c r="G190" s="292">
        <f t="shared" si="17"/>
        <v>1</v>
      </c>
    </row>
    <row r="191" spans="1:7" s="162" customFormat="1" ht="25.5" x14ac:dyDescent="0.2">
      <c r="A191" s="145" t="str">
        <f>Прил.6!A209</f>
        <v xml:space="preserve">Муниципальная программа "Формирование современной сельской среды на 2018-2022 годы на территории сельского поселения Хатанга" </v>
      </c>
      <c r="B191" s="14" t="str">
        <f>Прил.6!E209</f>
        <v>1000000000</v>
      </c>
      <c r="C191" s="14"/>
      <c r="D191" s="15">
        <f>Прил.6!N209</f>
        <v>5000</v>
      </c>
      <c r="E191" s="15">
        <f>Прил.6!O209</f>
        <v>5000</v>
      </c>
      <c r="F191" s="15">
        <f>Прил.6!P209</f>
        <v>5000</v>
      </c>
      <c r="G191" s="292">
        <f t="shared" si="17"/>
        <v>1</v>
      </c>
    </row>
    <row r="192" spans="1:7" ht="25.5" x14ac:dyDescent="0.2">
      <c r="A192" s="149" t="str">
        <f>Прил.6!A210</f>
        <v>Создание наиболее благоприятных и комфортных условий жизнедеятельности населения на территории сельского поселения Хатанга</v>
      </c>
      <c r="B192" s="17" t="str">
        <f>Прил.6!E210</f>
        <v>1000010010</v>
      </c>
      <c r="C192" s="17"/>
      <c r="D192" s="5">
        <f>Прил.6!N210</f>
        <v>5000</v>
      </c>
      <c r="E192" s="5">
        <f>Прил.6!O210</f>
        <v>5000</v>
      </c>
      <c r="F192" s="5">
        <f>Прил.6!P210</f>
        <v>5000</v>
      </c>
      <c r="G192" s="292">
        <f t="shared" si="17"/>
        <v>1</v>
      </c>
    </row>
    <row r="193" spans="1:7" x14ac:dyDescent="0.2">
      <c r="A193" s="149" t="str">
        <f>Прил.6!A211</f>
        <v>Закупка товаров, работ и услуг для обеспечения государственных (муниципальных) нужд</v>
      </c>
      <c r="B193" s="17" t="str">
        <f>Прил.6!E211</f>
        <v>1000010010</v>
      </c>
      <c r="C193" s="17" t="str">
        <f>Прил.6!F211</f>
        <v>200</v>
      </c>
      <c r="D193" s="5">
        <f>Прил.6!N211</f>
        <v>5000</v>
      </c>
      <c r="E193" s="5">
        <f>Прил.6!O211</f>
        <v>5000</v>
      </c>
      <c r="F193" s="5">
        <f>Прил.6!P211</f>
        <v>5000</v>
      </c>
      <c r="G193" s="292">
        <f t="shared" si="17"/>
        <v>1</v>
      </c>
    </row>
    <row r="194" spans="1:7" s="156" customFormat="1" ht="25.5" x14ac:dyDescent="0.2">
      <c r="A194" s="150" t="str">
        <f>Прил.6!A212</f>
        <v>Иные закупки товаров, работ и услуг для обеспечения государственных (муниципальных) нужд</v>
      </c>
      <c r="B194" s="19" t="str">
        <f>Прил.6!E212</f>
        <v>1000010010</v>
      </c>
      <c r="C194" s="19" t="str">
        <f>Прил.6!F212</f>
        <v>240</v>
      </c>
      <c r="D194" s="6">
        <f>Прил.6!N212</f>
        <v>5000</v>
      </c>
      <c r="E194" s="6">
        <f>Прил.6!O212</f>
        <v>5000</v>
      </c>
      <c r="F194" s="6">
        <f>Прил.6!P212</f>
        <v>5000</v>
      </c>
      <c r="G194" s="292">
        <f t="shared" si="17"/>
        <v>1</v>
      </c>
    </row>
    <row r="195" spans="1:7" s="162" customFormat="1" ht="25.5" x14ac:dyDescent="0.2">
      <c r="A195" s="13" t="str">
        <f>Прил.6!A123</f>
        <v>Муниципальная программа "Формирование законопослушного поведения участников дорожного движения на территории сельского поселеия Хатанга"</v>
      </c>
      <c r="B195" s="14" t="str">
        <f>Прил.6!E123</f>
        <v>1100000000</v>
      </c>
      <c r="C195" s="14"/>
      <c r="D195" s="15">
        <f>Прил.6!N123</f>
        <v>20000</v>
      </c>
      <c r="E195" s="15">
        <f>Прил.6!O123</f>
        <v>20000</v>
      </c>
      <c r="F195" s="15">
        <f>Прил.6!P123</f>
        <v>30000</v>
      </c>
      <c r="G195" s="292">
        <f t="shared" si="17"/>
        <v>1</v>
      </c>
    </row>
    <row r="196" spans="1:7" ht="25.5" x14ac:dyDescent="0.2">
      <c r="A196" s="16" t="str">
        <f>Прил.6!A124</f>
        <v>Предупреждение опасного поведения участников дорожного движения и профилактика дорожно-транспортных происшествий</v>
      </c>
      <c r="B196" s="17" t="str">
        <f>Прил.6!E124</f>
        <v>1100011010</v>
      </c>
      <c r="C196" s="17"/>
      <c r="D196" s="5">
        <f>Прил.6!N124</f>
        <v>20000</v>
      </c>
      <c r="E196" s="5">
        <f>Прил.6!O124</f>
        <v>20000</v>
      </c>
      <c r="F196" s="5">
        <f>Прил.6!P124</f>
        <v>30000</v>
      </c>
      <c r="G196" s="292">
        <f t="shared" si="17"/>
        <v>1</v>
      </c>
    </row>
    <row r="197" spans="1:7" x14ac:dyDescent="0.2">
      <c r="A197" s="16" t="str">
        <f>Прил.6!A125</f>
        <v>Закупка товаров, работ и услуг для государственных (муниципальных) нужд</v>
      </c>
      <c r="B197" s="17" t="str">
        <f>Прил.6!E125</f>
        <v>1100011010</v>
      </c>
      <c r="C197" s="17" t="str">
        <f>Прил.6!F125</f>
        <v>200</v>
      </c>
      <c r="D197" s="5">
        <f>Прил.6!N125</f>
        <v>20000</v>
      </c>
      <c r="E197" s="5">
        <f>Прил.6!O125</f>
        <v>20000</v>
      </c>
      <c r="F197" s="5">
        <f>Прил.6!P125</f>
        <v>30000</v>
      </c>
      <c r="G197" s="292">
        <f t="shared" si="17"/>
        <v>1</v>
      </c>
    </row>
    <row r="198" spans="1:7" s="156" customFormat="1" ht="25.5" x14ac:dyDescent="0.2">
      <c r="A198" s="18" t="str">
        <f>Прил.6!A126</f>
        <v>Иные закупки товаров, работ и услуг для обеспечения государственных (муниципальных) нужд</v>
      </c>
      <c r="B198" s="19" t="str">
        <f>Прил.6!E126</f>
        <v>1100011010</v>
      </c>
      <c r="C198" s="19" t="str">
        <f>Прил.6!F126</f>
        <v>240</v>
      </c>
      <c r="D198" s="6">
        <f>Прил.6!N126</f>
        <v>20000</v>
      </c>
      <c r="E198" s="6">
        <f>Прил.6!O126</f>
        <v>20000</v>
      </c>
      <c r="F198" s="6">
        <f>Прил.6!P126</f>
        <v>30000</v>
      </c>
      <c r="G198" s="292">
        <f t="shared" si="17"/>
        <v>1</v>
      </c>
    </row>
    <row r="199" spans="1:7" s="291" customFormat="1" ht="24" customHeight="1" x14ac:dyDescent="0.2">
      <c r="A199" s="324" t="s">
        <v>509</v>
      </c>
      <c r="B199" s="325" t="s">
        <v>195</v>
      </c>
      <c r="C199" s="326"/>
      <c r="D199" s="327">
        <f>D200+D205+D208</f>
        <v>952033.99999999988</v>
      </c>
      <c r="E199" s="327">
        <f t="shared" ref="E199:F199" si="20">E200+E205+E208</f>
        <v>1181546.9300000002</v>
      </c>
      <c r="F199" s="327">
        <f t="shared" si="20"/>
        <v>1170354.02</v>
      </c>
      <c r="G199" s="292">
        <f t="shared" si="17"/>
        <v>1</v>
      </c>
    </row>
    <row r="200" spans="1:7" ht="25.5" x14ac:dyDescent="0.2">
      <c r="A200" s="16" t="str">
        <f>Прил.6!A97</f>
        <v>Осуществление первичного воинского учета на территориях, где отсутствуют военные комиссариаты</v>
      </c>
      <c r="B200" s="17" t="str">
        <f>Прил.6!E97</f>
        <v>9100051180</v>
      </c>
      <c r="C200" s="17"/>
      <c r="D200" s="5">
        <f>Прил.6!N97</f>
        <v>864345.25999999989</v>
      </c>
      <c r="E200" s="5">
        <f>Прил.6!O97</f>
        <v>1093858.19</v>
      </c>
      <c r="F200" s="5">
        <f>Прил.6!P97</f>
        <v>1134206.8999999999</v>
      </c>
      <c r="G200" s="292">
        <f t="shared" si="17"/>
        <v>1</v>
      </c>
    </row>
    <row r="201" spans="1:7" ht="38.25" x14ac:dyDescent="0.2">
      <c r="A201" s="16" t="str">
        <f>Прил.6!A98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1" s="17" t="str">
        <f>Прил.6!E98</f>
        <v>9100051180</v>
      </c>
      <c r="C201" s="17" t="str">
        <f>Прил.6!F98</f>
        <v>100</v>
      </c>
      <c r="D201" s="5">
        <f>Прил.6!N98</f>
        <v>749188</v>
      </c>
      <c r="E201" s="5">
        <f>Прил.6!O98</f>
        <v>828228</v>
      </c>
      <c r="F201" s="5">
        <f>Прил.6!P98</f>
        <v>868576.71</v>
      </c>
      <c r="G201" s="292">
        <f t="shared" si="17"/>
        <v>1</v>
      </c>
    </row>
    <row r="202" spans="1:7" s="156" customFormat="1" x14ac:dyDescent="0.2">
      <c r="A202" s="18" t="str">
        <f>Прил.6!A99</f>
        <v>Расходы на выплаты персоналу государственных (муниципальных) органов</v>
      </c>
      <c r="B202" s="19" t="str">
        <f>Прил.6!E99</f>
        <v>9100051180</v>
      </c>
      <c r="C202" s="19" t="str">
        <f>Прил.6!F99</f>
        <v>120</v>
      </c>
      <c r="D202" s="6">
        <f>Прил.6!N99</f>
        <v>749188</v>
      </c>
      <c r="E202" s="6">
        <f>Прил.6!O99</f>
        <v>828228</v>
      </c>
      <c r="F202" s="6">
        <f>Прил.6!P99</f>
        <v>868576.71</v>
      </c>
      <c r="G202" s="292">
        <f t="shared" si="17"/>
        <v>1</v>
      </c>
    </row>
    <row r="203" spans="1:7" x14ac:dyDescent="0.2">
      <c r="A203" s="16" t="str">
        <f>Прил.6!A100</f>
        <v>Закупка товаров, работ и услуг для государственных (муниципальных) нужд</v>
      </c>
      <c r="B203" s="17" t="str">
        <f>Прил.6!E100</f>
        <v>9100051180</v>
      </c>
      <c r="C203" s="17" t="str">
        <f>Прил.6!F100</f>
        <v>200</v>
      </c>
      <c r="D203" s="5">
        <f>Прил.6!N100</f>
        <v>115157.25999999998</v>
      </c>
      <c r="E203" s="5">
        <f>Прил.6!O100</f>
        <v>265630.19</v>
      </c>
      <c r="F203" s="5">
        <f>Прил.6!P100</f>
        <v>265630.19</v>
      </c>
      <c r="G203" s="292">
        <f t="shared" si="17"/>
        <v>1</v>
      </c>
    </row>
    <row r="204" spans="1:7" s="156" customFormat="1" ht="25.5" x14ac:dyDescent="0.2">
      <c r="A204" s="18" t="str">
        <f>Прил.6!A101</f>
        <v>Иные закупки товаров, работ и услуг для обеспечения государственных (муниципальных) нужд</v>
      </c>
      <c r="B204" s="19" t="str">
        <f>Прил.6!E101</f>
        <v>9100051180</v>
      </c>
      <c r="C204" s="19" t="str">
        <f>Прил.6!F101</f>
        <v>240</v>
      </c>
      <c r="D204" s="6">
        <f>Прил.6!N101</f>
        <v>115157.25999999998</v>
      </c>
      <c r="E204" s="6">
        <f>Прил.6!O101</f>
        <v>265630.19</v>
      </c>
      <c r="F204" s="6">
        <f>Прил.6!P101</f>
        <v>265630.19</v>
      </c>
      <c r="G204" s="292">
        <f t="shared" si="17"/>
        <v>1</v>
      </c>
    </row>
    <row r="205" spans="1:7" x14ac:dyDescent="0.2">
      <c r="A205" s="16" t="str">
        <f>Прил.6!A52</f>
        <v>Государственная регистрация актов гражданского состояния</v>
      </c>
      <c r="B205" s="17" t="str">
        <f>Прил.6!E52</f>
        <v>9100059310</v>
      </c>
      <c r="C205" s="154"/>
      <c r="D205" s="5">
        <f>Прил.6!N52</f>
        <v>51541.62</v>
      </c>
      <c r="E205" s="5">
        <f>Прил.6!O52</f>
        <v>51541.62</v>
      </c>
      <c r="F205" s="5">
        <f>Прил.6!P52</f>
        <v>0</v>
      </c>
      <c r="G205" s="292">
        <f t="shared" si="17"/>
        <v>1</v>
      </c>
    </row>
    <row r="206" spans="1:7" x14ac:dyDescent="0.2">
      <c r="A206" s="16" t="str">
        <f>Прил.6!A53</f>
        <v>Закупка товаров, работ и услуг для государственных (муниципальных) нужд</v>
      </c>
      <c r="B206" s="17" t="str">
        <f>Прил.6!E53</f>
        <v>9100059310</v>
      </c>
      <c r="C206" s="17" t="str">
        <f>Прил.6!F53</f>
        <v>200</v>
      </c>
      <c r="D206" s="5">
        <f>Прил.6!N53</f>
        <v>51541.62</v>
      </c>
      <c r="E206" s="5">
        <f>Прил.6!O53</f>
        <v>51541.62</v>
      </c>
      <c r="F206" s="5">
        <f>Прил.6!P53</f>
        <v>0</v>
      </c>
      <c r="G206" s="292">
        <f t="shared" si="17"/>
        <v>1</v>
      </c>
    </row>
    <row r="207" spans="1:7" s="156" customFormat="1" ht="25.5" x14ac:dyDescent="0.2">
      <c r="A207" s="18" t="str">
        <f>Прил.6!A54</f>
        <v>Иные закупки товаров, работ и услуг для обеспечения государственных (муниципальных) нужд</v>
      </c>
      <c r="B207" s="19" t="str">
        <f>Прил.6!E54</f>
        <v>9100059310</v>
      </c>
      <c r="C207" s="19" t="str">
        <f>Прил.6!F54</f>
        <v>240</v>
      </c>
      <c r="D207" s="6">
        <f>Прил.6!N54</f>
        <v>51541.62</v>
      </c>
      <c r="E207" s="6">
        <f>Прил.6!O54</f>
        <v>51541.62</v>
      </c>
      <c r="F207" s="6">
        <f>Прил.6!P54</f>
        <v>0</v>
      </c>
      <c r="G207" s="292">
        <f t="shared" si="17"/>
        <v>1</v>
      </c>
    </row>
    <row r="208" spans="1:7" ht="25.5" x14ac:dyDescent="0.2">
      <c r="A208" s="16" t="str">
        <f>Прил.6!A55</f>
        <v>Осуществление государственных полномочий по созданию и обеспечению деятельности административных комиссий</v>
      </c>
      <c r="B208" s="17" t="str">
        <f>Прил.6!E55</f>
        <v>9100075140</v>
      </c>
      <c r="C208" s="154"/>
      <c r="D208" s="5">
        <f>Прил.6!N55</f>
        <v>36147.120000000003</v>
      </c>
      <c r="E208" s="5">
        <f>Прил.6!O55</f>
        <v>36147.120000000003</v>
      </c>
      <c r="F208" s="5">
        <f>Прил.6!P55</f>
        <v>36147.120000000003</v>
      </c>
      <c r="G208" s="292">
        <f t="shared" si="17"/>
        <v>1</v>
      </c>
    </row>
    <row r="209" spans="1:7" x14ac:dyDescent="0.2">
      <c r="A209" s="16" t="str">
        <f>Прил.6!A56</f>
        <v>Закупка товаров, работ и услуг для государственных (муниципальных) нужд</v>
      </c>
      <c r="B209" s="17" t="str">
        <f>Прил.6!E56</f>
        <v>9100075140</v>
      </c>
      <c r="C209" s="17" t="str">
        <f>Прил.6!F56</f>
        <v>200</v>
      </c>
      <c r="D209" s="5">
        <f>Прил.6!N56</f>
        <v>36147.120000000003</v>
      </c>
      <c r="E209" s="5">
        <f>Прил.6!O56</f>
        <v>36147.120000000003</v>
      </c>
      <c r="F209" s="5">
        <f>Прил.6!P56</f>
        <v>36147.120000000003</v>
      </c>
      <c r="G209" s="292">
        <f t="shared" si="17"/>
        <v>1</v>
      </c>
    </row>
    <row r="210" spans="1:7" s="156" customFormat="1" ht="25.5" x14ac:dyDescent="0.2">
      <c r="A210" s="18" t="str">
        <f>Прил.6!A57</f>
        <v>Иные закупки товаров, работ и услуг для обеспечения государственных (муниципальных) нужд</v>
      </c>
      <c r="B210" s="19" t="str">
        <f>Прил.6!E57</f>
        <v>9100075140</v>
      </c>
      <c r="C210" s="19" t="str">
        <f>Прил.6!F57</f>
        <v>240</v>
      </c>
      <c r="D210" s="6">
        <f>Прил.6!N57</f>
        <v>36147.120000000003</v>
      </c>
      <c r="E210" s="6">
        <f>Прил.6!O57</f>
        <v>36147.120000000003</v>
      </c>
      <c r="F210" s="6">
        <f>Прил.6!P57</f>
        <v>36147.120000000003</v>
      </c>
      <c r="G210" s="292">
        <f t="shared" si="17"/>
        <v>1</v>
      </c>
    </row>
    <row r="211" spans="1:7" s="291" customFormat="1" ht="37.5" customHeight="1" x14ac:dyDescent="0.2">
      <c r="A211" s="324" t="s">
        <v>512</v>
      </c>
      <c r="B211" s="325" t="s">
        <v>511</v>
      </c>
      <c r="C211" s="326"/>
      <c r="D211" s="327">
        <f>D212+D217</f>
        <v>777737</v>
      </c>
      <c r="E211" s="327">
        <f t="shared" ref="E211:F211" si="21">E212+E217</f>
        <v>0</v>
      </c>
      <c r="F211" s="327">
        <f t="shared" si="21"/>
        <v>0</v>
      </c>
      <c r="G211" s="292">
        <f t="shared" si="17"/>
        <v>1</v>
      </c>
    </row>
    <row r="212" spans="1:7" ht="63.75" x14ac:dyDescent="0.2">
      <c r="A212" s="149" t="str">
        <f>Прил.6!A128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12" s="17" t="str">
        <f>Прил.6!E128</f>
        <v>9300006050</v>
      </c>
      <c r="C212" s="154"/>
      <c r="D212" s="5">
        <f>Прил.6!N128</f>
        <v>493962.74</v>
      </c>
      <c r="E212" s="5">
        <f>Прил.6!O128</f>
        <v>0</v>
      </c>
      <c r="F212" s="5">
        <f>Прил.6!P128</f>
        <v>0</v>
      </c>
      <c r="G212" s="292">
        <f t="shared" si="17"/>
        <v>1</v>
      </c>
    </row>
    <row r="213" spans="1:7" ht="38.25" x14ac:dyDescent="0.2">
      <c r="A213" s="149" t="str">
        <f>Прил.6!A129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3" s="17" t="str">
        <f>Прил.6!E129</f>
        <v>9300006050</v>
      </c>
      <c r="C213" s="17" t="str">
        <f>Прил.6!F129</f>
        <v>100</v>
      </c>
      <c r="D213" s="5">
        <f>Прил.6!N129</f>
        <v>94603</v>
      </c>
      <c r="E213" s="5">
        <f>Прил.6!O129</f>
        <v>0</v>
      </c>
      <c r="F213" s="5">
        <f>Прил.6!P129</f>
        <v>0</v>
      </c>
      <c r="G213" s="292">
        <f t="shared" si="17"/>
        <v>1</v>
      </c>
    </row>
    <row r="214" spans="1:7" s="156" customFormat="1" x14ac:dyDescent="0.2">
      <c r="A214" s="150" t="str">
        <f>Прил.6!A130</f>
        <v>Расходы на выплаты персоналу государственных (муниципальных) органов</v>
      </c>
      <c r="B214" s="19" t="str">
        <f>Прил.6!E130</f>
        <v>9300006050</v>
      </c>
      <c r="C214" s="19" t="str">
        <f>Прил.6!F130</f>
        <v>120</v>
      </c>
      <c r="D214" s="6">
        <f>Прил.6!N130</f>
        <v>94603</v>
      </c>
      <c r="E214" s="6">
        <f>Прил.6!O130</f>
        <v>0</v>
      </c>
      <c r="F214" s="6">
        <f>Прил.6!P130</f>
        <v>0</v>
      </c>
      <c r="G214" s="292">
        <f t="shared" si="17"/>
        <v>1</v>
      </c>
    </row>
    <row r="215" spans="1:7" x14ac:dyDescent="0.2">
      <c r="A215" s="149" t="str">
        <f>Прил.6!A131</f>
        <v>Закупка товаров, работ и услуг для государственных (муниципальных) нужд</v>
      </c>
      <c r="B215" s="17" t="str">
        <f>Прил.6!E131</f>
        <v>9300006050</v>
      </c>
      <c r="C215" s="17" t="str">
        <f>Прил.6!F131</f>
        <v>200</v>
      </c>
      <c r="D215" s="5">
        <f>Прил.6!N131</f>
        <v>399359.74</v>
      </c>
      <c r="E215" s="5">
        <f>Прил.6!O131</f>
        <v>0</v>
      </c>
      <c r="F215" s="5">
        <f>Прил.6!P131</f>
        <v>0</v>
      </c>
      <c r="G215" s="292">
        <f t="shared" si="17"/>
        <v>1</v>
      </c>
    </row>
    <row r="216" spans="1:7" s="156" customFormat="1" ht="25.5" x14ac:dyDescent="0.2">
      <c r="A216" s="150" t="str">
        <f>Прил.6!A132</f>
        <v>Иные закупки товаров, работ и услуг для обеспечения государственных (муниципальных) нужд</v>
      </c>
      <c r="B216" s="19" t="str">
        <f>Прил.6!E132</f>
        <v>9300006050</v>
      </c>
      <c r="C216" s="19" t="str">
        <f>Прил.6!F132</f>
        <v>240</v>
      </c>
      <c r="D216" s="6">
        <f>Прил.6!N132</f>
        <v>399359.74</v>
      </c>
      <c r="E216" s="6">
        <f>Прил.6!O132</f>
        <v>0</v>
      </c>
      <c r="F216" s="6">
        <f>Прил.6!P132</f>
        <v>0</v>
      </c>
      <c r="G216" s="292">
        <f t="shared" si="17"/>
        <v>1</v>
      </c>
    </row>
    <row r="217" spans="1:7" ht="63" customHeight="1" x14ac:dyDescent="0.2">
      <c r="A217" s="149" t="str">
        <f>Прил.6!A162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17" s="17" t="str">
        <f>Прил.6!E162</f>
        <v>9300006060</v>
      </c>
      <c r="C217" s="154"/>
      <c r="D217" s="5">
        <f>Прил.6!N162</f>
        <v>283774.26</v>
      </c>
      <c r="E217" s="5">
        <f>Прил.6!O162</f>
        <v>0</v>
      </c>
      <c r="F217" s="5">
        <f>Прил.6!P162</f>
        <v>0</v>
      </c>
      <c r="G217" s="292">
        <f t="shared" si="17"/>
        <v>1</v>
      </c>
    </row>
    <row r="218" spans="1:7" ht="38.25" x14ac:dyDescent="0.2">
      <c r="A218" s="149" t="str">
        <f>Прил.6!A163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8" s="17" t="str">
        <f>Прил.6!E163</f>
        <v>9300006060</v>
      </c>
      <c r="C218" s="17" t="str">
        <f>Прил.6!F163</f>
        <v>100</v>
      </c>
      <c r="D218" s="5">
        <f>Прил.6!N163</f>
        <v>283774.26</v>
      </c>
      <c r="E218" s="5">
        <f>Прил.6!O163</f>
        <v>0</v>
      </c>
      <c r="F218" s="5">
        <f>Прил.6!P163</f>
        <v>0</v>
      </c>
      <c r="G218" s="292">
        <f t="shared" si="17"/>
        <v>1</v>
      </c>
    </row>
    <row r="219" spans="1:7" s="156" customFormat="1" x14ac:dyDescent="0.2">
      <c r="A219" s="150" t="str">
        <f>Прил.6!A164</f>
        <v>Расходы на выплаты персоналу государственных (муниципальных) органов</v>
      </c>
      <c r="B219" s="19" t="str">
        <f>Прил.6!E164</f>
        <v>9300006060</v>
      </c>
      <c r="C219" s="19" t="str">
        <f>Прил.6!F164</f>
        <v>120</v>
      </c>
      <c r="D219" s="6">
        <f>Прил.6!N164</f>
        <v>283774.26</v>
      </c>
      <c r="E219" s="6">
        <f>Прил.6!O164</f>
        <v>0</v>
      </c>
      <c r="F219" s="6">
        <f>Прил.6!P164</f>
        <v>0</v>
      </c>
      <c r="G219" s="292">
        <f t="shared" si="17"/>
        <v>1</v>
      </c>
    </row>
    <row r="220" spans="1:7" s="291" customFormat="1" ht="15.75" customHeight="1" x14ac:dyDescent="0.2">
      <c r="A220" s="324" t="s">
        <v>513</v>
      </c>
      <c r="B220" s="325" t="s">
        <v>510</v>
      </c>
      <c r="C220" s="326"/>
      <c r="D220" s="327">
        <f>D221+D230+D277+D289+D292+D298+D301+D304+D312+D317+D320+D323+D326+D329+D332+D335+D338+D341+D344+D347+D350+D353+D356+D359+D362+D365+D368+D371+D374+D377+D380+D383+D386+D389+D309+D295</f>
        <v>191366896.10999998</v>
      </c>
      <c r="E220" s="327">
        <f t="shared" ref="E220:F220" si="22">E221+E230+E277+E289+E292+E298+E301+E304+E312+E317+E320+E323+E326+E329+E332+E335+E338+E341+E344+E347+E350+E353+E356+E359+E362+E365+E368+E371+E374+E377+E380+E383+E386+E389</f>
        <v>130343363.06999999</v>
      </c>
      <c r="F220" s="327">
        <f t="shared" si="22"/>
        <v>122798834.38</v>
      </c>
      <c r="G220" s="292">
        <f t="shared" si="17"/>
        <v>1</v>
      </c>
    </row>
    <row r="221" spans="1:7" s="162" customFormat="1" x14ac:dyDescent="0.2">
      <c r="A221" s="13" t="str">
        <f>Прил.6!A13</f>
        <v>Глава муниципального образования</v>
      </c>
      <c r="B221" s="14" t="str">
        <f>Прил.6!E13</f>
        <v xml:space="preserve">9400001010 </v>
      </c>
      <c r="C221" s="14"/>
      <c r="D221" s="15">
        <f>D222+D224+D227</f>
        <v>2447160</v>
      </c>
      <c r="E221" s="15">
        <f t="shared" ref="E221:F221" si="23">E222+E224+E227</f>
        <v>1946544</v>
      </c>
      <c r="F221" s="15">
        <f t="shared" si="23"/>
        <v>1946544</v>
      </c>
      <c r="G221" s="292">
        <f t="shared" si="17"/>
        <v>1</v>
      </c>
    </row>
    <row r="222" spans="1:7" ht="38.25" x14ac:dyDescent="0.2">
      <c r="A222" s="16"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2" s="17" t="str">
        <f>Прил.6!E14</f>
        <v xml:space="preserve">9400001010 </v>
      </c>
      <c r="C222" s="17" t="str">
        <f>Прил.6!F14</f>
        <v>100</v>
      </c>
      <c r="D222" s="5">
        <f>Прил.6!N14</f>
        <v>2447160</v>
      </c>
      <c r="E222" s="5">
        <f>Прил.6!O14</f>
        <v>1946544</v>
      </c>
      <c r="F222" s="5">
        <f>Прил.6!P14</f>
        <v>1946544</v>
      </c>
      <c r="G222" s="292">
        <f t="shared" si="17"/>
        <v>1</v>
      </c>
    </row>
    <row r="223" spans="1:7" s="156" customFormat="1" x14ac:dyDescent="0.2">
      <c r="A223" s="18" t="str">
        <f>Прил.6!A15</f>
        <v>Расходы на выплаты персоналу государственных (муниципальных) органов</v>
      </c>
      <c r="B223" s="19" t="str">
        <f>Прил.6!E15</f>
        <v xml:space="preserve">9400001010 </v>
      </c>
      <c r="C223" s="19" t="str">
        <f>Прил.6!F15</f>
        <v>120</v>
      </c>
      <c r="D223" s="6">
        <f>Прил.6!N15</f>
        <v>2447160</v>
      </c>
      <c r="E223" s="6">
        <f>Прил.6!O15</f>
        <v>1946544</v>
      </c>
      <c r="F223" s="6">
        <f>Прил.6!P15</f>
        <v>1946544</v>
      </c>
      <c r="G223" s="292">
        <f t="shared" si="17"/>
        <v>1</v>
      </c>
    </row>
    <row r="224" spans="1:7" ht="25.5" hidden="1" x14ac:dyDescent="0.2">
      <c r="A224" s="16" t="str">
        <f>Прил.6!A166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24" s="17" t="str">
        <f>Прил.6!E166</f>
        <v>9400003180</v>
      </c>
      <c r="C224" s="17"/>
      <c r="D224" s="5">
        <f>Прил.6!G166</f>
        <v>0</v>
      </c>
      <c r="E224" s="5">
        <f>Прил.6!O166</f>
        <v>0</v>
      </c>
      <c r="F224" s="5">
        <f>Прил.6!P166</f>
        <v>0</v>
      </c>
      <c r="G224" s="292" t="str">
        <f t="shared" si="17"/>
        <v xml:space="preserve"> </v>
      </c>
    </row>
    <row r="225" spans="1:7" hidden="1" x14ac:dyDescent="0.2">
      <c r="A225" s="16" t="str">
        <f>Прил.6!A167</f>
        <v>Закупка товаров, работ и услуг для государственных (муниципальных) нужд</v>
      </c>
      <c r="B225" s="17" t="str">
        <f>Прил.6!E167</f>
        <v>9400003180</v>
      </c>
      <c r="C225" s="17" t="str">
        <f>Прил.6!F167</f>
        <v>200</v>
      </c>
      <c r="D225" s="5">
        <f>Прил.6!G167</f>
        <v>0</v>
      </c>
      <c r="E225" s="5">
        <f>Прил.6!O167</f>
        <v>0</v>
      </c>
      <c r="F225" s="5">
        <f>Прил.6!P167</f>
        <v>0</v>
      </c>
      <c r="G225" s="292" t="str">
        <f t="shared" si="17"/>
        <v xml:space="preserve"> </v>
      </c>
    </row>
    <row r="226" spans="1:7" s="156" customFormat="1" ht="25.5" hidden="1" x14ac:dyDescent="0.2">
      <c r="A226" s="18" t="str">
        <f>Прил.6!A168</f>
        <v>Иные закупки товаров, работ и услуг для обеспечения государственных (муниципальных) нужд</v>
      </c>
      <c r="B226" s="19" t="str">
        <f>Прил.6!E168</f>
        <v>9400003180</v>
      </c>
      <c r="C226" s="19" t="str">
        <f>Прил.6!F168</f>
        <v>240</v>
      </c>
      <c r="D226" s="6">
        <f>Прил.6!G168</f>
        <v>0</v>
      </c>
      <c r="E226" s="6">
        <f>Прил.6!O168</f>
        <v>0</v>
      </c>
      <c r="F226" s="6">
        <f>Прил.6!P168</f>
        <v>0</v>
      </c>
      <c r="G226" s="293" t="str">
        <f t="shared" si="17"/>
        <v xml:space="preserve"> </v>
      </c>
    </row>
    <row r="227" spans="1:7" hidden="1" x14ac:dyDescent="0.2">
      <c r="A227" s="16" t="str">
        <f>Прил.6!A47</f>
        <v>Обеспечение проведения выборов и референдумов</v>
      </c>
      <c r="B227" s="17" t="str">
        <f>Прил.6!E47</f>
        <v>9400001010</v>
      </c>
      <c r="C227" s="17"/>
      <c r="D227" s="5">
        <f>Прил.6!G47</f>
        <v>0</v>
      </c>
      <c r="E227" s="5">
        <f>Прил.6!O47</f>
        <v>0</v>
      </c>
      <c r="F227" s="5">
        <f>Прил.6!P47</f>
        <v>0</v>
      </c>
      <c r="G227" s="292" t="str">
        <f t="shared" si="17"/>
        <v xml:space="preserve"> </v>
      </c>
    </row>
    <row r="228" spans="1:7" hidden="1" x14ac:dyDescent="0.2">
      <c r="A228" s="16" t="str">
        <f>Прил.6!A48</f>
        <v>Иные бюджетные ассигнования</v>
      </c>
      <c r="B228" s="17" t="str">
        <f>Прил.6!E48</f>
        <v>9400001010</v>
      </c>
      <c r="C228" s="17" t="str">
        <f>Прил.6!F48</f>
        <v>800</v>
      </c>
      <c r="D228" s="5">
        <f>Прил.6!G48</f>
        <v>0</v>
      </c>
      <c r="E228" s="5">
        <f>Прил.6!O48</f>
        <v>0</v>
      </c>
      <c r="F228" s="5">
        <f>Прил.6!P48</f>
        <v>0</v>
      </c>
      <c r="G228" s="292" t="str">
        <f t="shared" si="17"/>
        <v xml:space="preserve"> </v>
      </c>
    </row>
    <row r="229" spans="1:7" s="156" customFormat="1" hidden="1" x14ac:dyDescent="0.2">
      <c r="A229" s="18" t="str">
        <f>Прил.6!A49</f>
        <v>Специальные расходы</v>
      </c>
      <c r="B229" s="19" t="str">
        <f>Прил.6!E49</f>
        <v>9400001010</v>
      </c>
      <c r="C229" s="19" t="str">
        <f>Прил.6!F49</f>
        <v>880</v>
      </c>
      <c r="D229" s="6">
        <f>Прил.6!G49</f>
        <v>0</v>
      </c>
      <c r="E229" s="6">
        <f>Прил.6!O49</f>
        <v>0</v>
      </c>
      <c r="F229" s="6">
        <f>Прил.6!P49</f>
        <v>0</v>
      </c>
      <c r="G229" s="293" t="str">
        <f t="shared" si="17"/>
        <v xml:space="preserve"> </v>
      </c>
    </row>
    <row r="230" spans="1:7" s="162" customFormat="1" x14ac:dyDescent="0.2">
      <c r="A230" s="13" t="str">
        <f>Прил.6!A24</f>
        <v>Центральный аппарат</v>
      </c>
      <c r="B230" s="14" t="str">
        <f>Прил.6!E24</f>
        <v>9400001030</v>
      </c>
      <c r="C230" s="153"/>
      <c r="D230" s="15">
        <f>D231+D234+D236+D238</f>
        <v>93580492.429999992</v>
      </c>
      <c r="E230" s="15">
        <f t="shared" ref="E230:F230" si="24">E231+E234+E236+E238</f>
        <v>102381139.16999999</v>
      </c>
      <c r="F230" s="15">
        <f t="shared" si="24"/>
        <v>96935621.379999995</v>
      </c>
      <c r="G230" s="292">
        <f t="shared" si="17"/>
        <v>1</v>
      </c>
    </row>
    <row r="231" spans="1:7" s="162" customFormat="1" ht="38.25" x14ac:dyDescent="0.2">
      <c r="A231" s="226" t="s">
        <v>484</v>
      </c>
      <c r="B231" s="227">
        <v>9400001030</v>
      </c>
      <c r="C231" s="227">
        <v>100</v>
      </c>
      <c r="D231" s="5">
        <f>D232+D233</f>
        <v>78675088.319999993</v>
      </c>
      <c r="E231" s="5">
        <f t="shared" ref="E231:F231" si="25">E232+E233</f>
        <v>81850794.599999994</v>
      </c>
      <c r="F231" s="5">
        <f t="shared" si="25"/>
        <v>78405276.810000002</v>
      </c>
      <c r="G231" s="292">
        <f t="shared" si="17"/>
        <v>1</v>
      </c>
    </row>
    <row r="232" spans="1:7" s="230" customFormat="1" ht="13.5" x14ac:dyDescent="0.25">
      <c r="A232" s="228" t="s">
        <v>84</v>
      </c>
      <c r="B232" s="229">
        <v>9400001030</v>
      </c>
      <c r="C232" s="229">
        <v>110</v>
      </c>
      <c r="D232" s="6">
        <f>D251</f>
        <v>18466640</v>
      </c>
      <c r="E232" s="6">
        <f t="shared" ref="E232:F232" si="26">E251</f>
        <v>18303730</v>
      </c>
      <c r="F232" s="6">
        <f t="shared" si="26"/>
        <v>18303730</v>
      </c>
      <c r="G232" s="292">
        <f t="shared" si="17"/>
        <v>1</v>
      </c>
    </row>
    <row r="233" spans="1:7" s="230" customFormat="1" ht="13.5" x14ac:dyDescent="0.25">
      <c r="A233" s="228" t="s">
        <v>77</v>
      </c>
      <c r="B233" s="229">
        <v>9400001030</v>
      </c>
      <c r="C233" s="229">
        <v>120</v>
      </c>
      <c r="D233" s="6">
        <f>D242+D258+D265+D272</f>
        <v>60208448.32</v>
      </c>
      <c r="E233" s="6">
        <f t="shared" ref="E233:F233" si="27">E242+E258+E265+E272</f>
        <v>63547064.600000001</v>
      </c>
      <c r="F233" s="6">
        <f t="shared" si="27"/>
        <v>60101546.810000002</v>
      </c>
      <c r="G233" s="292">
        <f t="shared" ref="G233:G240" si="28">IF(SUM(D233:F233)&gt;0,1," ")</f>
        <v>1</v>
      </c>
    </row>
    <row r="234" spans="1:7" s="162" customFormat="1" x14ac:dyDescent="0.2">
      <c r="A234" s="226" t="s">
        <v>460</v>
      </c>
      <c r="B234" s="227">
        <v>9400001030</v>
      </c>
      <c r="C234" s="227">
        <v>200</v>
      </c>
      <c r="D234" s="5">
        <f>D235</f>
        <v>14880732.109999999</v>
      </c>
      <c r="E234" s="5">
        <f t="shared" ref="E234:F234" si="29">E235</f>
        <v>20521056.57</v>
      </c>
      <c r="F234" s="5">
        <f t="shared" si="29"/>
        <v>18521056.57</v>
      </c>
      <c r="G234" s="292">
        <f t="shared" si="28"/>
        <v>1</v>
      </c>
    </row>
    <row r="235" spans="1:7" s="230" customFormat="1" ht="25.5" x14ac:dyDescent="0.25">
      <c r="A235" s="228" t="s">
        <v>79</v>
      </c>
      <c r="B235" s="229">
        <v>9400001030</v>
      </c>
      <c r="C235" s="229">
        <v>240</v>
      </c>
      <c r="D235" s="6">
        <f>D244+D253+D260+D267+D274</f>
        <v>14880732.109999999</v>
      </c>
      <c r="E235" s="6">
        <f t="shared" ref="E235:F235" si="30">E244+E253+E260+E267+E274</f>
        <v>20521056.57</v>
      </c>
      <c r="F235" s="6">
        <f t="shared" si="30"/>
        <v>18521056.57</v>
      </c>
      <c r="G235" s="292">
        <f t="shared" si="28"/>
        <v>1</v>
      </c>
    </row>
    <row r="236" spans="1:7" s="162" customFormat="1" hidden="1" x14ac:dyDescent="0.2">
      <c r="A236" s="226" t="s">
        <v>80</v>
      </c>
      <c r="B236" s="227" t="s">
        <v>200</v>
      </c>
      <c r="C236" s="227" t="s">
        <v>286</v>
      </c>
      <c r="D236" s="5">
        <f>D237</f>
        <v>0</v>
      </c>
      <c r="E236" s="5">
        <f t="shared" ref="E236:F236" si="31">E237</f>
        <v>0</v>
      </c>
      <c r="F236" s="5">
        <f t="shared" si="31"/>
        <v>0</v>
      </c>
      <c r="G236" s="292" t="str">
        <f t="shared" si="28"/>
        <v xml:space="preserve"> </v>
      </c>
    </row>
    <row r="237" spans="1:7" s="230" customFormat="1" ht="13.5" hidden="1" x14ac:dyDescent="0.25">
      <c r="A237" s="228" t="s">
        <v>81</v>
      </c>
      <c r="B237" s="229" t="s">
        <v>200</v>
      </c>
      <c r="C237" s="229" t="s">
        <v>287</v>
      </c>
      <c r="D237" s="6">
        <f>D246</f>
        <v>0</v>
      </c>
      <c r="E237" s="6">
        <f t="shared" ref="E237:F237" si="32">E246</f>
        <v>0</v>
      </c>
      <c r="F237" s="6">
        <f t="shared" si="32"/>
        <v>0</v>
      </c>
      <c r="G237" s="292" t="str">
        <f t="shared" si="28"/>
        <v xml:space="preserve"> </v>
      </c>
    </row>
    <row r="238" spans="1:7" s="162" customFormat="1" x14ac:dyDescent="0.2">
      <c r="A238" s="226" t="s">
        <v>82</v>
      </c>
      <c r="B238" s="227">
        <v>9400001030</v>
      </c>
      <c r="C238" s="227">
        <v>800</v>
      </c>
      <c r="D238" s="5">
        <f>D239+D240</f>
        <v>24672</v>
      </c>
      <c r="E238" s="5">
        <f t="shared" ref="E238:F238" si="33">E239+E240</f>
        <v>9288</v>
      </c>
      <c r="F238" s="5">
        <f t="shared" si="33"/>
        <v>9288</v>
      </c>
      <c r="G238" s="292">
        <f t="shared" si="28"/>
        <v>1</v>
      </c>
    </row>
    <row r="239" spans="1:7" s="230" customFormat="1" ht="13.5" x14ac:dyDescent="0.25">
      <c r="A239" s="228" t="s">
        <v>83</v>
      </c>
      <c r="B239" s="229">
        <v>9400001030</v>
      </c>
      <c r="C239" s="229">
        <v>850</v>
      </c>
      <c r="D239" s="6">
        <f>D248+D255+D262+D269+D276</f>
        <v>24672</v>
      </c>
      <c r="E239" s="6">
        <f t="shared" ref="E239:F239" si="34">E248+E255+E262+E269+E276</f>
        <v>9288</v>
      </c>
      <c r="F239" s="6">
        <f t="shared" si="34"/>
        <v>9288</v>
      </c>
      <c r="G239" s="292">
        <f t="shared" si="28"/>
        <v>1</v>
      </c>
    </row>
    <row r="240" spans="1:7" s="230" customFormat="1" ht="13.5" hidden="1" x14ac:dyDescent="0.25">
      <c r="A240" s="228" t="s">
        <v>68</v>
      </c>
      <c r="B240" s="229">
        <v>9400001030</v>
      </c>
      <c r="C240" s="229">
        <v>870</v>
      </c>
      <c r="D240" s="6">
        <v>0</v>
      </c>
      <c r="E240" s="6">
        <v>0</v>
      </c>
      <c r="F240" s="6">
        <v>0</v>
      </c>
      <c r="G240" s="292" t="str">
        <f t="shared" si="28"/>
        <v xml:space="preserve"> </v>
      </c>
    </row>
    <row r="241" spans="1:6" s="220" customFormat="1" ht="38.25" hidden="1" x14ac:dyDescent="0.2">
      <c r="A241" s="217"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1" s="218" t="str">
        <f>Прил.6!E25</f>
        <v>9400001030</v>
      </c>
      <c r="C241" s="218" t="str">
        <f>Прил.6!F25</f>
        <v>100</v>
      </c>
      <c r="D241" s="219">
        <f>Прил.6!N25</f>
        <v>44578521.719999999</v>
      </c>
      <c r="E241" s="219">
        <f>Прил.6!O25</f>
        <v>47223530</v>
      </c>
      <c r="F241" s="219">
        <f>Прил.6!P25</f>
        <v>46223530</v>
      </c>
    </row>
    <row r="242" spans="1:6" s="224" customFormat="1" hidden="1" x14ac:dyDescent="0.2">
      <c r="A242" s="221" t="str">
        <f>Прил.6!A26</f>
        <v>Расходы на выплаты персоналу государственных (муниципальных) органов</v>
      </c>
      <c r="B242" s="222" t="str">
        <f>Прил.6!E26</f>
        <v>9400001030</v>
      </c>
      <c r="C242" s="222" t="str">
        <f>Прил.6!F26</f>
        <v>120</v>
      </c>
      <c r="D242" s="223">
        <f>Прил.6!N26</f>
        <v>44578521.719999999</v>
      </c>
      <c r="E242" s="223">
        <f>Прил.6!O26</f>
        <v>47223530</v>
      </c>
      <c r="F242" s="223">
        <f>Прил.6!P26</f>
        <v>46223530</v>
      </c>
    </row>
    <row r="243" spans="1:6" s="220" customFormat="1" hidden="1" x14ac:dyDescent="0.2">
      <c r="A243" s="217" t="str">
        <f>Прил.6!A27</f>
        <v>Закупка товаров, работ и услуг для государственных (муниципальных) нужд</v>
      </c>
      <c r="B243" s="218" t="str">
        <f>Прил.6!E27</f>
        <v>9400001030</v>
      </c>
      <c r="C243" s="218" t="str">
        <f>Прил.6!F27</f>
        <v>200</v>
      </c>
      <c r="D243" s="219">
        <f>Прил.6!N27</f>
        <v>11314842.59</v>
      </c>
      <c r="E243" s="219">
        <f>Прил.6!O27</f>
        <v>18060870.57</v>
      </c>
      <c r="F243" s="219">
        <f>Прил.6!P27</f>
        <v>16060870.57</v>
      </c>
    </row>
    <row r="244" spans="1:6" s="224" customFormat="1" ht="25.5" hidden="1" x14ac:dyDescent="0.2">
      <c r="A244" s="221" t="str">
        <f>Прил.6!A28</f>
        <v>Иные закупки товаров, работ и услуг для обеспечения государственных (муниципальных) нужд</v>
      </c>
      <c r="B244" s="222" t="str">
        <f>Прил.6!E28</f>
        <v>9400001030</v>
      </c>
      <c r="C244" s="222" t="str">
        <f>Прил.6!F28</f>
        <v>240</v>
      </c>
      <c r="D244" s="223">
        <f>Прил.6!N28</f>
        <v>11314842.59</v>
      </c>
      <c r="E244" s="223">
        <f>Прил.6!O28</f>
        <v>18060870.57</v>
      </c>
      <c r="F244" s="223">
        <f>Прил.6!P28</f>
        <v>16060870.57</v>
      </c>
    </row>
    <row r="245" spans="1:6" s="220" customFormat="1" hidden="1" x14ac:dyDescent="0.2">
      <c r="A245" s="217" t="str">
        <f>Прил.6!A29</f>
        <v>Социальное обеспечение и иные выплаты населению</v>
      </c>
      <c r="B245" s="218" t="str">
        <f>Прил.6!E29</f>
        <v>9400001030</v>
      </c>
      <c r="C245" s="218" t="str">
        <f>Прил.6!F29</f>
        <v>300</v>
      </c>
      <c r="D245" s="219">
        <f>Прил.6!N29</f>
        <v>0</v>
      </c>
      <c r="E245" s="219">
        <f>Прил.6!O29</f>
        <v>0</v>
      </c>
      <c r="F245" s="219">
        <f>Прил.6!P29</f>
        <v>0</v>
      </c>
    </row>
    <row r="246" spans="1:6" s="224" customFormat="1" hidden="1" x14ac:dyDescent="0.2">
      <c r="A246" s="221" t="str">
        <f>Прил.6!A30</f>
        <v>Социальные выплаты гражданам, кроме публичных нормативных социальных выплат</v>
      </c>
      <c r="B246" s="222" t="str">
        <f>Прил.6!E30</f>
        <v>9400001030</v>
      </c>
      <c r="C246" s="222" t="str">
        <f>Прил.6!F30</f>
        <v>320</v>
      </c>
      <c r="D246" s="223">
        <f>Прил.6!N30</f>
        <v>0</v>
      </c>
      <c r="E246" s="223">
        <f>Прил.6!O30</f>
        <v>0</v>
      </c>
      <c r="F246" s="223">
        <f>Прил.6!P30</f>
        <v>0</v>
      </c>
    </row>
    <row r="247" spans="1:6" s="220" customFormat="1" hidden="1" x14ac:dyDescent="0.2">
      <c r="A247" s="217" t="str">
        <f>Прил.6!A31</f>
        <v>Иные бюджетные ассигнования</v>
      </c>
      <c r="B247" s="218" t="str">
        <f>Прил.6!E31</f>
        <v>9400001030</v>
      </c>
      <c r="C247" s="218" t="str">
        <f>Прил.6!F31</f>
        <v>800</v>
      </c>
      <c r="D247" s="219">
        <f>Прил.6!N31</f>
        <v>19672</v>
      </c>
      <c r="E247" s="219">
        <f>Прил.6!O31</f>
        <v>6788</v>
      </c>
      <c r="F247" s="219">
        <f>Прил.6!P31</f>
        <v>6788</v>
      </c>
    </row>
    <row r="248" spans="1:6" s="224" customFormat="1" hidden="1" x14ac:dyDescent="0.2">
      <c r="A248" s="221" t="str">
        <f>Прил.6!A32</f>
        <v>Уплата налогов, сборов и иных платежей</v>
      </c>
      <c r="B248" s="222" t="str">
        <f>Прил.6!E32</f>
        <v>9400001030</v>
      </c>
      <c r="C248" s="222" t="str">
        <f>Прил.6!F32</f>
        <v>850</v>
      </c>
      <c r="D248" s="223">
        <f>Прил.6!N32</f>
        <v>19672</v>
      </c>
      <c r="E248" s="223">
        <f>Прил.6!O32</f>
        <v>6788</v>
      </c>
      <c r="F248" s="223">
        <f>Прил.6!P32</f>
        <v>6788</v>
      </c>
    </row>
    <row r="249" spans="1:6" s="220" customFormat="1" hidden="1" x14ac:dyDescent="0.2">
      <c r="A249" s="217" t="str">
        <f>Прил.6!A59</f>
        <v>Центральный аппарат</v>
      </c>
      <c r="B249" s="218" t="str">
        <f>Прил.6!E59</f>
        <v>9400001030</v>
      </c>
      <c r="C249" s="225"/>
      <c r="D249" s="219">
        <f>Прил.6!N59</f>
        <v>20496704</v>
      </c>
      <c r="E249" s="219">
        <f>Прил.6!O59</f>
        <v>18951070</v>
      </c>
      <c r="F249" s="219">
        <f>Прил.6!P59</f>
        <v>18951070</v>
      </c>
    </row>
    <row r="250" spans="1:6" s="220" customFormat="1" ht="38.25" hidden="1" x14ac:dyDescent="0.2">
      <c r="A250" s="217" t="str">
        <f>Прил.6!A60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0" s="218" t="str">
        <f>Прил.6!E60</f>
        <v>9400001030</v>
      </c>
      <c r="C250" s="218" t="str">
        <f>Прил.6!F60</f>
        <v>100</v>
      </c>
      <c r="D250" s="219">
        <f>Прил.6!N60</f>
        <v>18466640</v>
      </c>
      <c r="E250" s="219">
        <f>Прил.6!O60</f>
        <v>18303730</v>
      </c>
      <c r="F250" s="219">
        <f>Прил.6!P60</f>
        <v>18303730</v>
      </c>
    </row>
    <row r="251" spans="1:6" s="224" customFormat="1" hidden="1" x14ac:dyDescent="0.2">
      <c r="A251" s="221" t="str">
        <f>Прил.6!A61</f>
        <v>Расходы на выплаты персоналу казенных учреждений</v>
      </c>
      <c r="B251" s="222" t="str">
        <f>Прил.6!E61</f>
        <v>9400001030</v>
      </c>
      <c r="C251" s="222" t="str">
        <f>Прил.6!F61</f>
        <v>110</v>
      </c>
      <c r="D251" s="223">
        <f>Прил.6!N61</f>
        <v>18466640</v>
      </c>
      <c r="E251" s="223">
        <f>Прил.6!O61</f>
        <v>18303730</v>
      </c>
      <c r="F251" s="223">
        <f>Прил.6!P61</f>
        <v>18303730</v>
      </c>
    </row>
    <row r="252" spans="1:6" s="220" customFormat="1" hidden="1" x14ac:dyDescent="0.2">
      <c r="A252" s="217" t="str">
        <f>Прил.6!A62</f>
        <v>Закупка товаров, работ и услуг для государственных (муниципальных) нужд</v>
      </c>
      <c r="B252" s="218" t="str">
        <f>Прил.6!E62</f>
        <v>9400001030</v>
      </c>
      <c r="C252" s="218" t="str">
        <f>Прил.6!F62</f>
        <v>200</v>
      </c>
      <c r="D252" s="219">
        <f>Прил.6!N62</f>
        <v>2029564</v>
      </c>
      <c r="E252" s="219">
        <f>Прил.6!O62</f>
        <v>646840</v>
      </c>
      <c r="F252" s="219">
        <f>Прил.6!P62</f>
        <v>646840</v>
      </c>
    </row>
    <row r="253" spans="1:6" s="224" customFormat="1" ht="25.5" hidden="1" x14ac:dyDescent="0.2">
      <c r="A253" s="221" t="str">
        <f>Прил.6!A63</f>
        <v>Иные закупки товаров, работ и услуг для обеспечения государственных (муниципальных) нужд</v>
      </c>
      <c r="B253" s="222" t="str">
        <f>Прил.6!E63</f>
        <v>9400001030</v>
      </c>
      <c r="C253" s="222" t="str">
        <f>Прил.6!F63</f>
        <v>240</v>
      </c>
      <c r="D253" s="223">
        <f>Прил.6!N63</f>
        <v>2029564</v>
      </c>
      <c r="E253" s="223">
        <f>Прил.6!O63</f>
        <v>646840</v>
      </c>
      <c r="F253" s="223">
        <f>Прил.6!P63</f>
        <v>646840</v>
      </c>
    </row>
    <row r="254" spans="1:6" s="220" customFormat="1" hidden="1" x14ac:dyDescent="0.2">
      <c r="A254" s="217" t="str">
        <f>Прил.6!A64</f>
        <v>Иные бюджетные ассигнования</v>
      </c>
      <c r="B254" s="218" t="str">
        <f>Прил.6!E64</f>
        <v>9400001030</v>
      </c>
      <c r="C254" s="218" t="str">
        <f>Прил.6!F64</f>
        <v>800</v>
      </c>
      <c r="D254" s="219">
        <f>Прил.6!N64</f>
        <v>500</v>
      </c>
      <c r="E254" s="219">
        <f>Прил.6!O64</f>
        <v>500</v>
      </c>
      <c r="F254" s="219">
        <f>Прил.6!P64</f>
        <v>500</v>
      </c>
    </row>
    <row r="255" spans="1:6" s="224" customFormat="1" hidden="1" x14ac:dyDescent="0.2">
      <c r="A255" s="221" t="str">
        <f>Прил.6!A65</f>
        <v>Уплата налогов, сборов и иных платежей</v>
      </c>
      <c r="B255" s="222" t="str">
        <f>Прил.6!E65</f>
        <v>9400001030</v>
      </c>
      <c r="C255" s="222" t="str">
        <f>Прил.6!F65</f>
        <v>850</v>
      </c>
      <c r="D255" s="223">
        <f>Прил.6!N65</f>
        <v>500</v>
      </c>
      <c r="E255" s="223">
        <f>Прил.6!O65</f>
        <v>500</v>
      </c>
      <c r="F255" s="223">
        <f>Прил.6!P65</f>
        <v>500</v>
      </c>
    </row>
    <row r="256" spans="1:6" s="220" customFormat="1" ht="38.25" hidden="1" x14ac:dyDescent="0.2">
      <c r="A256" s="217" t="str">
        <f>Прил.6!A241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6" s="218" t="str">
        <f>Прил.6!E240</f>
        <v>9400001030</v>
      </c>
      <c r="C256" s="218"/>
      <c r="D256" s="219">
        <f>Прил.6!N240</f>
        <v>3461742.66</v>
      </c>
      <c r="E256" s="219">
        <f>Прил.6!O240</f>
        <v>4435300</v>
      </c>
      <c r="F256" s="219">
        <f>Прил.6!P240</f>
        <v>4435300</v>
      </c>
    </row>
    <row r="257" spans="1:6" s="220" customFormat="1" hidden="1" x14ac:dyDescent="0.2">
      <c r="A257" s="217" t="str">
        <f>Прил.6!A242</f>
        <v>Расходы на выплаты персоналу государственных (муниципальных) органов</v>
      </c>
      <c r="B257" s="218" t="str">
        <f>Прил.6!E241</f>
        <v>9400001030</v>
      </c>
      <c r="C257" s="218" t="str">
        <f>Прил.6!F241</f>
        <v>100</v>
      </c>
      <c r="D257" s="219">
        <f>Прил.6!N241</f>
        <v>2921556</v>
      </c>
      <c r="E257" s="219">
        <f>Прил.6!O241</f>
        <v>3879300</v>
      </c>
      <c r="F257" s="219">
        <f>Прил.6!P241</f>
        <v>3879300</v>
      </c>
    </row>
    <row r="258" spans="1:6" s="224" customFormat="1" hidden="1" x14ac:dyDescent="0.2">
      <c r="A258" s="221" t="str">
        <f>Прил.6!A243</f>
        <v>Закупка товаров, работ и услуг для государственных (муниципальных) нужд</v>
      </c>
      <c r="B258" s="222" t="str">
        <f>Прил.6!E242</f>
        <v>9400001030</v>
      </c>
      <c r="C258" s="222" t="str">
        <f>Прил.6!F242</f>
        <v>120</v>
      </c>
      <c r="D258" s="223">
        <f>Прил.6!N242</f>
        <v>2921556</v>
      </c>
      <c r="E258" s="223">
        <f>Прил.6!O242</f>
        <v>3879300</v>
      </c>
      <c r="F258" s="223">
        <f>Прил.6!P242</f>
        <v>3879300</v>
      </c>
    </row>
    <row r="259" spans="1:6" s="220" customFormat="1" hidden="1" x14ac:dyDescent="0.2">
      <c r="A259" s="217" t="str">
        <f>Прил.6!A244</f>
        <v>Иные закупки товаров, работ и услуг для обеспечения государственных (муниципальных) нужд</v>
      </c>
      <c r="B259" s="218" t="str">
        <f>Прил.6!E243</f>
        <v>9400001030</v>
      </c>
      <c r="C259" s="218" t="str">
        <f>Прил.6!F243</f>
        <v>200</v>
      </c>
      <c r="D259" s="219">
        <f>Прил.6!N243</f>
        <v>539686.66</v>
      </c>
      <c r="E259" s="219">
        <f>Прил.6!O243</f>
        <v>555500</v>
      </c>
      <c r="F259" s="219">
        <f>Прил.6!P243</f>
        <v>555500</v>
      </c>
    </row>
    <row r="260" spans="1:6" s="224" customFormat="1" hidden="1" x14ac:dyDescent="0.2">
      <c r="A260" s="221" t="str">
        <f>Прил.6!A245</f>
        <v>Иные бюджетные ассигнования</v>
      </c>
      <c r="B260" s="222" t="str">
        <f>Прил.6!E244</f>
        <v>9400001030</v>
      </c>
      <c r="C260" s="222" t="str">
        <f>Прил.6!F244</f>
        <v>240</v>
      </c>
      <c r="D260" s="223">
        <f>Прил.6!N244</f>
        <v>539686.66</v>
      </c>
      <c r="E260" s="223">
        <f>Прил.6!O244</f>
        <v>555500</v>
      </c>
      <c r="F260" s="223">
        <f>Прил.6!P244</f>
        <v>555500</v>
      </c>
    </row>
    <row r="261" spans="1:6" s="220" customFormat="1" hidden="1" x14ac:dyDescent="0.2">
      <c r="A261" s="217" t="str">
        <f>Прил.6!A246</f>
        <v>Уплата налогов, сборов и иных платежей</v>
      </c>
      <c r="B261" s="218" t="str">
        <f>Прил.6!E245</f>
        <v>9400001030</v>
      </c>
      <c r="C261" s="218" t="str">
        <f>Прил.6!F245</f>
        <v>800</v>
      </c>
      <c r="D261" s="219">
        <f>Прил.6!N245</f>
        <v>500</v>
      </c>
      <c r="E261" s="219">
        <f>Прил.6!O245</f>
        <v>500</v>
      </c>
      <c r="F261" s="219">
        <f>Прил.6!P245</f>
        <v>500</v>
      </c>
    </row>
    <row r="262" spans="1:6" s="224" customFormat="1" hidden="1" x14ac:dyDescent="0.2">
      <c r="A262" s="221" t="str">
        <f>Прил.6!A247</f>
        <v>Председатель представительного органа муниципального образования</v>
      </c>
      <c r="B262" s="222" t="str">
        <f>Прил.6!E246</f>
        <v>9400001030</v>
      </c>
      <c r="C262" s="222" t="str">
        <f>Прил.6!F246</f>
        <v>850</v>
      </c>
      <c r="D262" s="223">
        <f>Прил.6!N246</f>
        <v>500</v>
      </c>
      <c r="E262" s="223">
        <f>Прил.6!O246</f>
        <v>500</v>
      </c>
      <c r="F262" s="223">
        <f>Прил.6!P246</f>
        <v>500</v>
      </c>
    </row>
    <row r="263" spans="1:6" s="220" customFormat="1" hidden="1" x14ac:dyDescent="0.2">
      <c r="A263" s="217" t="str">
        <f>Прил.6!A386</f>
        <v>Центральный аппарат</v>
      </c>
      <c r="B263" s="218" t="str">
        <f>Прил.6!E386</f>
        <v>9400001030</v>
      </c>
      <c r="C263" s="225"/>
      <c r="D263" s="219">
        <f>Прил.6!N386</f>
        <v>4844190</v>
      </c>
      <c r="E263" s="219">
        <f>Прил.6!O386</f>
        <v>4743439</v>
      </c>
      <c r="F263" s="219">
        <f>Прил.6!P386</f>
        <v>3343439</v>
      </c>
    </row>
    <row r="264" spans="1:6" s="220" customFormat="1" ht="38.25" hidden="1" x14ac:dyDescent="0.2">
      <c r="A264" s="217" t="str">
        <f>Прил.6!A387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4" s="218" t="str">
        <f>Прил.6!E387</f>
        <v>9400001030</v>
      </c>
      <c r="C264" s="218" t="str">
        <f>Прил.6!F387</f>
        <v>100</v>
      </c>
      <c r="D264" s="219">
        <f>Прил.6!N387</f>
        <v>4668110</v>
      </c>
      <c r="E264" s="219">
        <f>Прил.6!O387</f>
        <v>4404230</v>
      </c>
      <c r="F264" s="219">
        <f>Прил.6!P387</f>
        <v>3004230</v>
      </c>
    </row>
    <row r="265" spans="1:6" s="224" customFormat="1" hidden="1" x14ac:dyDescent="0.2">
      <c r="A265" s="221" t="str">
        <f>Прил.6!A388</f>
        <v>Расходы на выплаты персоналу государственных (муниципальных) органов</v>
      </c>
      <c r="B265" s="222" t="str">
        <f>Прил.6!E388</f>
        <v>9400001030</v>
      </c>
      <c r="C265" s="222" t="str">
        <f>Прил.6!F388</f>
        <v>120</v>
      </c>
      <c r="D265" s="223">
        <f>Прил.6!N388</f>
        <v>4668110</v>
      </c>
      <c r="E265" s="223">
        <f>Прил.6!O388</f>
        <v>4404230</v>
      </c>
      <c r="F265" s="223">
        <f>Прил.6!P388</f>
        <v>3004230</v>
      </c>
    </row>
    <row r="266" spans="1:6" s="220" customFormat="1" hidden="1" x14ac:dyDescent="0.2">
      <c r="A266" s="217" t="str">
        <f>Прил.6!A389</f>
        <v>Центральный аппарат</v>
      </c>
      <c r="B266" s="218" t="str">
        <f>Прил.6!E389</f>
        <v>9400001030</v>
      </c>
      <c r="C266" s="218" t="str">
        <f>Прил.6!F389</f>
        <v>200</v>
      </c>
      <c r="D266" s="219">
        <f>Прил.6!N389</f>
        <v>175080</v>
      </c>
      <c r="E266" s="219">
        <f>Прил.6!O389</f>
        <v>338709</v>
      </c>
      <c r="F266" s="219">
        <f>Прил.6!P389</f>
        <v>338709</v>
      </c>
    </row>
    <row r="267" spans="1:6" s="224" customFormat="1" ht="25.5" hidden="1" x14ac:dyDescent="0.2">
      <c r="A267" s="221" t="str">
        <f>Прил.6!A390</f>
        <v>Иные закупки товаров, работ и услуг для обеспечения государственных (муниципальных) нужд</v>
      </c>
      <c r="B267" s="222" t="str">
        <f>Прил.6!E390</f>
        <v>9400001030</v>
      </c>
      <c r="C267" s="222" t="str">
        <f>Прил.6!F390</f>
        <v>240</v>
      </c>
      <c r="D267" s="223">
        <f>Прил.6!N390</f>
        <v>175080</v>
      </c>
      <c r="E267" s="223">
        <f>Прил.6!O390</f>
        <v>338709</v>
      </c>
      <c r="F267" s="223">
        <f>Прил.6!P390</f>
        <v>338709</v>
      </c>
    </row>
    <row r="268" spans="1:6" s="220" customFormat="1" hidden="1" x14ac:dyDescent="0.2">
      <c r="A268" s="217" t="str">
        <f>Прил.6!A391</f>
        <v>Иные бюджетные ассигнования</v>
      </c>
      <c r="B268" s="218" t="str">
        <f>Прил.6!E391</f>
        <v>9400001030</v>
      </c>
      <c r="C268" s="218" t="str">
        <f>Прил.6!F391</f>
        <v>800</v>
      </c>
      <c r="D268" s="219">
        <f>Прил.6!N391</f>
        <v>1000</v>
      </c>
      <c r="E268" s="219">
        <f>Прил.6!O391</f>
        <v>500</v>
      </c>
      <c r="F268" s="219">
        <f>Прил.6!P391</f>
        <v>500</v>
      </c>
    </row>
    <row r="269" spans="1:6" s="224" customFormat="1" hidden="1" x14ac:dyDescent="0.2">
      <c r="A269" s="221" t="str">
        <f>Прил.6!A392</f>
        <v>Уплата налогов, сборов и иных платежей</v>
      </c>
      <c r="B269" s="222" t="str">
        <f>Прил.6!E392</f>
        <v>9400001030</v>
      </c>
      <c r="C269" s="222" t="str">
        <f>Прил.6!F392</f>
        <v>850</v>
      </c>
      <c r="D269" s="223">
        <f>Прил.6!N392</f>
        <v>1000</v>
      </c>
      <c r="E269" s="223">
        <f>Прил.6!O392</f>
        <v>500</v>
      </c>
      <c r="F269" s="223">
        <f>Прил.6!P392</f>
        <v>500</v>
      </c>
    </row>
    <row r="270" spans="1:6" s="220" customFormat="1" hidden="1" x14ac:dyDescent="0.2">
      <c r="A270" s="217" t="str">
        <f>Прил.6!A421</f>
        <v>Центральный аппарат</v>
      </c>
      <c r="B270" s="218" t="str">
        <f>Прил.6!E421</f>
        <v>9400001030</v>
      </c>
      <c r="C270" s="225"/>
      <c r="D270" s="219">
        <f>Прил.6!N421</f>
        <v>8864819.459999999</v>
      </c>
      <c r="E270" s="219">
        <f>Прил.6!O421</f>
        <v>8960141.5999999996</v>
      </c>
      <c r="F270" s="219">
        <f>Прил.6!P421</f>
        <v>7914623.8099999996</v>
      </c>
    </row>
    <row r="271" spans="1:6" s="220" customFormat="1" ht="38.25" hidden="1" x14ac:dyDescent="0.2">
      <c r="A271" s="217" t="str">
        <f>Прил.6!A422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1" s="218" t="str">
        <f>Прил.6!E422</f>
        <v>9400001030</v>
      </c>
      <c r="C271" s="218" t="str">
        <f>Прил.6!F422</f>
        <v>100</v>
      </c>
      <c r="D271" s="219">
        <f>Прил.6!N422</f>
        <v>8040260.5999999996</v>
      </c>
      <c r="E271" s="219">
        <f>Прил.6!O422</f>
        <v>8040004.5999999996</v>
      </c>
      <c r="F271" s="219">
        <f>Прил.6!P422</f>
        <v>6994486.8099999996</v>
      </c>
    </row>
    <row r="272" spans="1:6" s="224" customFormat="1" hidden="1" x14ac:dyDescent="0.2">
      <c r="A272" s="221" t="str">
        <f>Прил.6!A423</f>
        <v>Расходы на выплаты персоналу государственных (муниципальных) органов</v>
      </c>
      <c r="B272" s="222" t="str">
        <f>Прил.6!E423</f>
        <v>9400001030</v>
      </c>
      <c r="C272" s="222" t="str">
        <f>Прил.6!F423</f>
        <v>120</v>
      </c>
      <c r="D272" s="223">
        <f>Прил.6!N423</f>
        <v>8040260.5999999996</v>
      </c>
      <c r="E272" s="223">
        <f>Прил.6!O423</f>
        <v>8040004.5999999996</v>
      </c>
      <c r="F272" s="223">
        <f>Прил.6!P423</f>
        <v>6994486.8099999996</v>
      </c>
    </row>
    <row r="273" spans="1:7" s="220" customFormat="1" hidden="1" x14ac:dyDescent="0.2">
      <c r="A273" s="217" t="str">
        <f>Прил.6!A424</f>
        <v>Закупка товаров, работ и услуг для государственных (муниципальных) нужд</v>
      </c>
      <c r="B273" s="218" t="str">
        <f>Прил.6!E424</f>
        <v>9400001030</v>
      </c>
      <c r="C273" s="218" t="str">
        <f>Прил.6!F424</f>
        <v>200</v>
      </c>
      <c r="D273" s="219">
        <f>Прил.6!N424</f>
        <v>821558.86</v>
      </c>
      <c r="E273" s="219">
        <f>Прил.6!O424</f>
        <v>919137</v>
      </c>
      <c r="F273" s="219">
        <f>Прил.6!P424</f>
        <v>919137</v>
      </c>
    </row>
    <row r="274" spans="1:7" s="224" customFormat="1" ht="25.5" hidden="1" x14ac:dyDescent="0.2">
      <c r="A274" s="221" t="str">
        <f>Прил.6!A425</f>
        <v>Иные закупки товаров, работ и услуг для обеспечения государственных (муниципальных) нужд</v>
      </c>
      <c r="B274" s="222" t="str">
        <f>Прил.6!E425</f>
        <v>9400001030</v>
      </c>
      <c r="C274" s="222" t="str">
        <f>Прил.6!F425</f>
        <v>240</v>
      </c>
      <c r="D274" s="223">
        <f>Прил.6!N425</f>
        <v>821558.86</v>
      </c>
      <c r="E274" s="223">
        <f>Прил.6!O425</f>
        <v>919137</v>
      </c>
      <c r="F274" s="223">
        <f>Прил.6!P425</f>
        <v>919137</v>
      </c>
    </row>
    <row r="275" spans="1:7" s="220" customFormat="1" hidden="1" x14ac:dyDescent="0.2">
      <c r="A275" s="217" t="str">
        <f>Прил.6!A426</f>
        <v>Иные бюджетные ассигнования</v>
      </c>
      <c r="B275" s="218" t="str">
        <f>Прил.6!E426</f>
        <v>9400001030</v>
      </c>
      <c r="C275" s="218" t="str">
        <f>Прил.6!F426</f>
        <v>800</v>
      </c>
      <c r="D275" s="219">
        <f>Прил.6!N426</f>
        <v>3000</v>
      </c>
      <c r="E275" s="219">
        <f>Прил.6!O426</f>
        <v>1000</v>
      </c>
      <c r="F275" s="219">
        <f>Прил.6!P426</f>
        <v>1000</v>
      </c>
    </row>
    <row r="276" spans="1:7" s="224" customFormat="1" hidden="1" x14ac:dyDescent="0.2">
      <c r="A276" s="221" t="str">
        <f>Прил.6!A427</f>
        <v>Уплата налогов, сборов и иных платежей</v>
      </c>
      <c r="B276" s="222" t="str">
        <f>Прил.6!E427</f>
        <v>9400001030</v>
      </c>
      <c r="C276" s="222" t="str">
        <f>Прил.6!F427</f>
        <v>850</v>
      </c>
      <c r="D276" s="223">
        <f>Прил.6!N427</f>
        <v>3000</v>
      </c>
      <c r="E276" s="223">
        <f>Прил.6!O427</f>
        <v>1000</v>
      </c>
      <c r="F276" s="223">
        <f>Прил.6!P427</f>
        <v>1000</v>
      </c>
    </row>
    <row r="277" spans="1:7" s="246" customFormat="1" ht="57.75" customHeight="1" x14ac:dyDescent="0.2">
      <c r="A277" s="242" t="s">
        <v>291</v>
      </c>
      <c r="B277" s="243">
        <v>9400001040</v>
      </c>
      <c r="C277" s="243"/>
      <c r="D277" s="201">
        <f>D278</f>
        <v>16330280</v>
      </c>
      <c r="E277" s="201">
        <f t="shared" ref="E277:F278" si="35">E278</f>
        <v>17500560.899999999</v>
      </c>
      <c r="F277" s="201">
        <f t="shared" si="35"/>
        <v>15430710</v>
      </c>
      <c r="G277" s="292">
        <f t="shared" ref="G277:G279" si="36">IF(SUM(D277:F277)&gt;0,1," ")</f>
        <v>1</v>
      </c>
    </row>
    <row r="278" spans="1:7" s="245" customFormat="1" ht="38.25" x14ac:dyDescent="0.2">
      <c r="A278" s="226" t="s">
        <v>484</v>
      </c>
      <c r="B278" s="227">
        <v>9400001040</v>
      </c>
      <c r="C278" s="227" t="s">
        <v>273</v>
      </c>
      <c r="D278" s="244">
        <f>D279</f>
        <v>16330280</v>
      </c>
      <c r="E278" s="244">
        <f t="shared" si="35"/>
        <v>17500560.899999999</v>
      </c>
      <c r="F278" s="244">
        <f t="shared" si="35"/>
        <v>15430710</v>
      </c>
      <c r="G278" s="292">
        <f t="shared" si="36"/>
        <v>1</v>
      </c>
    </row>
    <row r="279" spans="1:7" s="231" customFormat="1" x14ac:dyDescent="0.2">
      <c r="A279" s="228" t="s">
        <v>77</v>
      </c>
      <c r="B279" s="229">
        <v>9400001040</v>
      </c>
      <c r="C279" s="229" t="s">
        <v>274</v>
      </c>
      <c r="D279" s="203">
        <f>D282+D285+D288</f>
        <v>16330280</v>
      </c>
      <c r="E279" s="203">
        <f t="shared" ref="E279:F279" si="37">E282+E285+E288</f>
        <v>17500560.899999999</v>
      </c>
      <c r="F279" s="203">
        <f t="shared" si="37"/>
        <v>15430710</v>
      </c>
      <c r="G279" s="292">
        <f t="shared" si="36"/>
        <v>1</v>
      </c>
    </row>
    <row r="280" spans="1:7" s="236" customFormat="1" ht="51" hidden="1" x14ac:dyDescent="0.2">
      <c r="A280" s="232" t="str">
        <f>Прил.6!A33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0" s="233" t="str">
        <f>Прил.6!E33</f>
        <v>9400001040</v>
      </c>
      <c r="C280" s="234"/>
      <c r="D280" s="235">
        <f>Прил.6!N33</f>
        <v>11058280</v>
      </c>
      <c r="E280" s="235">
        <f>Прил.6!O33</f>
        <v>12628130.9</v>
      </c>
      <c r="F280" s="235">
        <f>Прил.6!P33</f>
        <v>11058280</v>
      </c>
    </row>
    <row r="281" spans="1:7" s="236" customFormat="1" ht="38.25" hidden="1" x14ac:dyDescent="0.2">
      <c r="A281" s="232" t="str">
        <f>Прил.6!A34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1" s="233" t="str">
        <f>Прил.6!E34</f>
        <v>9400001040</v>
      </c>
      <c r="C281" s="233" t="str">
        <f>Прил.6!F34</f>
        <v>100</v>
      </c>
      <c r="D281" s="235">
        <f>Прил.6!N34</f>
        <v>11058280</v>
      </c>
      <c r="E281" s="235">
        <f>Прил.6!O34</f>
        <v>12628130.9</v>
      </c>
      <c r="F281" s="235">
        <f>Прил.6!P34</f>
        <v>11058280</v>
      </c>
    </row>
    <row r="282" spans="1:7" s="240" customFormat="1" hidden="1" x14ac:dyDescent="0.2">
      <c r="A282" s="237" t="str">
        <f>Прил.6!A35</f>
        <v>Расходы на выплаты персоналу государственных (муниципальных) органов</v>
      </c>
      <c r="B282" s="238" t="str">
        <f>Прил.6!E35</f>
        <v>9400001040</v>
      </c>
      <c r="C282" s="238" t="str">
        <f>Прил.6!F35</f>
        <v>120</v>
      </c>
      <c r="D282" s="239">
        <f>Прил.6!N35</f>
        <v>11058280</v>
      </c>
      <c r="E282" s="239">
        <f>Прил.6!O35</f>
        <v>12628130.9</v>
      </c>
      <c r="F282" s="239">
        <f>Прил.6!P35</f>
        <v>11058280</v>
      </c>
    </row>
    <row r="283" spans="1:7" s="236" customFormat="1" ht="51" hidden="1" x14ac:dyDescent="0.2">
      <c r="A283" s="232" t="str">
        <f>Прил.6!A393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3" s="233" t="str">
        <f>Прил.6!E393</f>
        <v>9400001040</v>
      </c>
      <c r="C283" s="241"/>
      <c r="D283" s="235">
        <f>Прил.6!N393</f>
        <v>1407810</v>
      </c>
      <c r="E283" s="235">
        <f>Прил.6!O393</f>
        <v>1407810</v>
      </c>
      <c r="F283" s="235">
        <f>Прил.6!P393</f>
        <v>1407810</v>
      </c>
    </row>
    <row r="284" spans="1:7" s="236" customFormat="1" ht="38.25" hidden="1" x14ac:dyDescent="0.2">
      <c r="A284" s="232"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4" s="233" t="str">
        <f>Прил.6!E394</f>
        <v>9400001040</v>
      </c>
      <c r="C284" s="233" t="str">
        <f>Прил.6!F394</f>
        <v>100</v>
      </c>
      <c r="D284" s="235">
        <f>Прил.6!N394</f>
        <v>1407810</v>
      </c>
      <c r="E284" s="235">
        <f>Прил.6!O394</f>
        <v>1407810</v>
      </c>
      <c r="F284" s="235">
        <f>Прил.6!P394</f>
        <v>1407810</v>
      </c>
    </row>
    <row r="285" spans="1:7" s="240" customFormat="1" hidden="1" x14ac:dyDescent="0.2">
      <c r="A285" s="237" t="str">
        <f>Прил.6!A395</f>
        <v>Расходы на выплаты персоналу государственных (муниципальных) органов</v>
      </c>
      <c r="B285" s="238" t="str">
        <f>Прил.6!E395</f>
        <v>9400001040</v>
      </c>
      <c r="C285" s="238" t="str">
        <f>Прил.6!F395</f>
        <v>120</v>
      </c>
      <c r="D285" s="239">
        <f>Прил.6!N395</f>
        <v>1407810</v>
      </c>
      <c r="E285" s="239">
        <f>Прил.6!O395</f>
        <v>1407810</v>
      </c>
      <c r="F285" s="239">
        <f>Прил.6!P395</f>
        <v>1407810</v>
      </c>
    </row>
    <row r="286" spans="1:7" s="236" customFormat="1" ht="51" hidden="1" x14ac:dyDescent="0.2">
      <c r="A286" s="232" t="str">
        <f>Прил.6!A428</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6" s="233" t="str">
        <f>Прил.6!E428</f>
        <v>9400001040</v>
      </c>
      <c r="C286" s="234"/>
      <c r="D286" s="235">
        <f>Прил.6!N428</f>
        <v>3864190</v>
      </c>
      <c r="E286" s="235">
        <f>Прил.6!O428</f>
        <v>3464620</v>
      </c>
      <c r="F286" s="235">
        <f>Прил.6!P428</f>
        <v>2964620</v>
      </c>
    </row>
    <row r="287" spans="1:7" s="236" customFormat="1" ht="38.25" hidden="1" x14ac:dyDescent="0.2">
      <c r="A287" s="232"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7" s="233" t="str">
        <f>Прил.6!E429</f>
        <v>9400001040</v>
      </c>
      <c r="C287" s="233" t="str">
        <f>Прил.6!F429</f>
        <v>100</v>
      </c>
      <c r="D287" s="235">
        <f>Прил.6!N429</f>
        <v>3864190</v>
      </c>
      <c r="E287" s="235">
        <f>Прил.6!O429</f>
        <v>3464620</v>
      </c>
      <c r="F287" s="235">
        <f>Прил.6!P429</f>
        <v>2964620</v>
      </c>
    </row>
    <row r="288" spans="1:7" s="240" customFormat="1" hidden="1" x14ac:dyDescent="0.2">
      <c r="A288" s="237" t="str">
        <f>Прил.6!A430</f>
        <v>Расходы на выплаты персоналу государственных (муниципальных) органов</v>
      </c>
      <c r="B288" s="238" t="str">
        <f>Прил.6!E430</f>
        <v>9400001040</v>
      </c>
      <c r="C288" s="238" t="str">
        <f>Прил.6!F430</f>
        <v>120</v>
      </c>
      <c r="D288" s="239">
        <f>Прил.6!N430</f>
        <v>3864190</v>
      </c>
      <c r="E288" s="239">
        <f>Прил.6!O430</f>
        <v>3464620</v>
      </c>
      <c r="F288" s="239">
        <f>Прил.6!P430</f>
        <v>2964620</v>
      </c>
    </row>
    <row r="289" spans="1:7" x14ac:dyDescent="0.2">
      <c r="A289" s="16" t="str">
        <f>Прил.6!A247</f>
        <v>Председатель представительного органа муниципального образования</v>
      </c>
      <c r="B289" s="17" t="str">
        <f>Прил.6!E247</f>
        <v>9400001050</v>
      </c>
      <c r="C289" s="154"/>
      <c r="D289" s="5">
        <f>Прил.6!N247</f>
        <v>1842358</v>
      </c>
      <c r="E289" s="5">
        <f>Прил.6!O247</f>
        <v>1419514</v>
      </c>
      <c r="F289" s="5">
        <f>Прил.6!P247</f>
        <v>1419514</v>
      </c>
      <c r="G289" s="292">
        <f t="shared" ref="G289:G360" si="38">IF(SUM(D289:F289)&gt;0,1," ")</f>
        <v>1</v>
      </c>
    </row>
    <row r="290" spans="1:7" ht="38.25" x14ac:dyDescent="0.2">
      <c r="A290" s="16" t="str">
        <f>Прил.6!A248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0" s="17" t="str">
        <f>Прил.6!E248</f>
        <v>9400001050</v>
      </c>
      <c r="C290" s="17" t="str">
        <f>Прил.6!F248</f>
        <v>100</v>
      </c>
      <c r="D290" s="5">
        <f>Прил.6!N248</f>
        <v>1842358</v>
      </c>
      <c r="E290" s="5">
        <f>Прил.6!O248</f>
        <v>1419514</v>
      </c>
      <c r="F290" s="5">
        <f>Прил.6!P248</f>
        <v>1419514</v>
      </c>
      <c r="G290" s="292">
        <f t="shared" si="38"/>
        <v>1</v>
      </c>
    </row>
    <row r="291" spans="1:7" s="156" customFormat="1" x14ac:dyDescent="0.2">
      <c r="A291" s="18" t="str">
        <f>Прил.6!A249</f>
        <v>Расходы на выплаты персоналу государственных (муниципальных) органов</v>
      </c>
      <c r="B291" s="19" t="str">
        <f>Прил.6!E249</f>
        <v>9400001050</v>
      </c>
      <c r="C291" s="19" t="str">
        <f>Прил.6!F249</f>
        <v>120</v>
      </c>
      <c r="D291" s="6">
        <f>Прил.6!N249</f>
        <v>1842358</v>
      </c>
      <c r="E291" s="6">
        <f>Прил.6!O249</f>
        <v>1419514</v>
      </c>
      <c r="F291" s="6">
        <f>Прил.6!P249</f>
        <v>1419514</v>
      </c>
      <c r="G291" s="292">
        <f t="shared" si="38"/>
        <v>1</v>
      </c>
    </row>
    <row r="292" spans="1:7" x14ac:dyDescent="0.2">
      <c r="A292" s="16" t="str">
        <f>Прил.6!A36</f>
        <v>Проведение мероприятий общепоселенческого значения</v>
      </c>
      <c r="B292" s="17" t="str">
        <f>Прил.6!E36</f>
        <v>9400003010</v>
      </c>
      <c r="C292" s="154"/>
      <c r="D292" s="5">
        <f>Прил.6!N36</f>
        <v>750917.3</v>
      </c>
      <c r="E292" s="5">
        <f>Прил.6!O36</f>
        <v>700000</v>
      </c>
      <c r="F292" s="5">
        <f>Прил.6!P36</f>
        <v>700000</v>
      </c>
      <c r="G292" s="292">
        <f t="shared" si="38"/>
        <v>1</v>
      </c>
    </row>
    <row r="293" spans="1:7" x14ac:dyDescent="0.2">
      <c r="A293" s="16" t="str">
        <f>Прил.6!A37</f>
        <v>Закупка товаров, работ и услуг для государственных (муниципальных) нужд</v>
      </c>
      <c r="B293" s="17" t="str">
        <f>Прил.6!E37</f>
        <v>9400003010</v>
      </c>
      <c r="C293" s="17" t="str">
        <f>Прил.6!F37</f>
        <v>200</v>
      </c>
      <c r="D293" s="5">
        <f>Прил.6!N37</f>
        <v>750917.3</v>
      </c>
      <c r="E293" s="5">
        <f>Прил.6!O37</f>
        <v>700000</v>
      </c>
      <c r="F293" s="5">
        <f>Прил.6!P37</f>
        <v>700000</v>
      </c>
      <c r="G293" s="292">
        <f t="shared" si="38"/>
        <v>1</v>
      </c>
    </row>
    <row r="294" spans="1:7" s="156" customFormat="1" ht="25.5" x14ac:dyDescent="0.2">
      <c r="A294" s="18" t="str">
        <f>Прил.6!A38</f>
        <v>Иные закупки товаров, работ и услуг для обеспечения государственных (муниципальных) нужд</v>
      </c>
      <c r="B294" s="19" t="str">
        <f>Прил.6!E38</f>
        <v>9400003010</v>
      </c>
      <c r="C294" s="19" t="str">
        <f>Прил.6!F38</f>
        <v>240</v>
      </c>
      <c r="D294" s="6">
        <f>Прил.6!N38</f>
        <v>750917.3</v>
      </c>
      <c r="E294" s="6">
        <f>Прил.6!O38</f>
        <v>700000</v>
      </c>
      <c r="F294" s="6">
        <f>Прил.6!P38</f>
        <v>700000</v>
      </c>
      <c r="G294" s="292">
        <f t="shared" si="38"/>
        <v>1</v>
      </c>
    </row>
    <row r="295" spans="1:7" ht="25.5" x14ac:dyDescent="0.2">
      <c r="A295" s="149" t="str">
        <f>Прил.6!A66</f>
        <v>Организация ритуальных услуг в части приобретения и доставки расходных материалов по поселкам сельского поселения Хатанга</v>
      </c>
      <c r="B295" s="17" t="str">
        <f>Прил.6!E66</f>
        <v>9400003020</v>
      </c>
      <c r="C295" s="154"/>
      <c r="D295" s="5">
        <f>Прил.6!N66</f>
        <v>289705.5</v>
      </c>
      <c r="E295" s="5">
        <f>Прил.6!O66</f>
        <v>0</v>
      </c>
      <c r="F295" s="5">
        <f>Прил.6!P66</f>
        <v>0</v>
      </c>
      <c r="G295" s="292">
        <f t="shared" ref="G295:G297" si="39">IF(SUM(D295:F295)&gt;0,1," ")</f>
        <v>1</v>
      </c>
    </row>
    <row r="296" spans="1:7" x14ac:dyDescent="0.2">
      <c r="A296" s="149" t="str">
        <f>Прил.6!A67</f>
        <v>Закупка товаров, работ и услуг для государственных (муниципальных) нужд</v>
      </c>
      <c r="B296" s="17" t="str">
        <f>Прил.6!E67</f>
        <v>9400003020</v>
      </c>
      <c r="C296" s="17" t="str">
        <f>Прил.6!F67</f>
        <v>200</v>
      </c>
      <c r="D296" s="5">
        <f>Прил.6!N67</f>
        <v>289705.5</v>
      </c>
      <c r="E296" s="5">
        <f>Прил.6!O67</f>
        <v>0</v>
      </c>
      <c r="F296" s="5">
        <f>Прил.6!P67</f>
        <v>0</v>
      </c>
      <c r="G296" s="292">
        <f t="shared" si="39"/>
        <v>1</v>
      </c>
    </row>
    <row r="297" spans="1:7" s="156" customFormat="1" ht="25.5" x14ac:dyDescent="0.2">
      <c r="A297" s="150" t="str">
        <f>Прил.6!A68</f>
        <v>Иные закупки товаров, работ и услуг для обеспечения государственных (муниципальных) нужд</v>
      </c>
      <c r="B297" s="19" t="str">
        <f>Прил.6!E68</f>
        <v>9400003020</v>
      </c>
      <c r="C297" s="19" t="str">
        <f>Прил.6!F68</f>
        <v>240</v>
      </c>
      <c r="D297" s="6">
        <f>Прил.6!N68</f>
        <v>289705.5</v>
      </c>
      <c r="E297" s="6">
        <f>Прил.6!O68</f>
        <v>0</v>
      </c>
      <c r="F297" s="6">
        <f>Прил.6!P68</f>
        <v>0</v>
      </c>
      <c r="G297" s="292">
        <f t="shared" si="39"/>
        <v>1</v>
      </c>
    </row>
    <row r="298" spans="1:7" ht="25.5" x14ac:dyDescent="0.2">
      <c r="A298" s="16" t="str">
        <f>Прил.6!A414</f>
        <v>Взнос в региональный фонд на капитальный ремонт многоквартирных домов в части доли муниципальной собственности</v>
      </c>
      <c r="B298" s="17" t="str">
        <f>Прил.6!E414</f>
        <v>9400003060</v>
      </c>
      <c r="C298" s="154"/>
      <c r="D298" s="5">
        <f>Прил.6!N414</f>
        <v>1585839.48</v>
      </c>
      <c r="E298" s="5">
        <f>Прил.6!O414</f>
        <v>0</v>
      </c>
      <c r="F298" s="5">
        <f>Прил.6!P414</f>
        <v>0</v>
      </c>
      <c r="G298" s="292">
        <f t="shared" si="38"/>
        <v>1</v>
      </c>
    </row>
    <row r="299" spans="1:7" x14ac:dyDescent="0.2">
      <c r="A299" s="16" t="str">
        <f>Прил.6!A415</f>
        <v>Закупка товаров, работ и услуг для государственных (муниципальных) нужд</v>
      </c>
      <c r="B299" s="17" t="str">
        <f>Прил.6!E415</f>
        <v>9400003060</v>
      </c>
      <c r="C299" s="17" t="str">
        <f>Прил.6!F415</f>
        <v>200</v>
      </c>
      <c r="D299" s="5">
        <f>Прил.6!N415</f>
        <v>1585839.48</v>
      </c>
      <c r="E299" s="5">
        <f>Прил.6!O415</f>
        <v>0</v>
      </c>
      <c r="F299" s="5">
        <f>Прил.6!P415</f>
        <v>0</v>
      </c>
      <c r="G299" s="292">
        <f t="shared" si="38"/>
        <v>1</v>
      </c>
    </row>
    <row r="300" spans="1:7" s="156" customFormat="1" ht="25.5" x14ac:dyDescent="0.2">
      <c r="A300" s="18" t="str">
        <f>Прил.6!A416</f>
        <v>Иные закупки товаров, работ и услуг для обеспечения государственных (муниципальных) нужд</v>
      </c>
      <c r="B300" s="19" t="str">
        <f>Прил.6!E416</f>
        <v>9400003060</v>
      </c>
      <c r="C300" s="19" t="str">
        <f>Прил.6!F416</f>
        <v>240</v>
      </c>
      <c r="D300" s="6">
        <f>Прил.6!N416</f>
        <v>1585839.48</v>
      </c>
      <c r="E300" s="6">
        <f>Прил.6!O416</f>
        <v>0</v>
      </c>
      <c r="F300" s="6">
        <f>Прил.6!P416</f>
        <v>0</v>
      </c>
      <c r="G300" s="292">
        <f t="shared" si="38"/>
        <v>1</v>
      </c>
    </row>
    <row r="301" spans="1:7" ht="25.5" hidden="1" x14ac:dyDescent="0.2">
      <c r="A301" s="16" t="str">
        <f>Прил.6!A69</f>
        <v>Расходы на текущий ремонт имущества, находящегося в муниципальной собственности поселения</v>
      </c>
      <c r="B301" s="17" t="str">
        <f>Прил.6!E69</f>
        <v>9400003080</v>
      </c>
      <c r="C301" s="154"/>
      <c r="D301" s="5">
        <f>Прил.6!N69</f>
        <v>0</v>
      </c>
      <c r="E301" s="5">
        <f>Прил.6!O69</f>
        <v>0</v>
      </c>
      <c r="F301" s="5">
        <f>Прил.6!P69</f>
        <v>0</v>
      </c>
      <c r="G301" s="292" t="str">
        <f t="shared" si="38"/>
        <v xml:space="preserve"> </v>
      </c>
    </row>
    <row r="302" spans="1:7" hidden="1" x14ac:dyDescent="0.2">
      <c r="A302" s="16" t="str">
        <f>Прил.6!A70</f>
        <v>Закупка товаров, работ и услуг для государственных (муниципальных) нужд</v>
      </c>
      <c r="B302" s="17" t="str">
        <f>Прил.6!E70</f>
        <v>9400003080</v>
      </c>
      <c r="C302" s="17" t="str">
        <f>Прил.6!F70</f>
        <v>200</v>
      </c>
      <c r="D302" s="5">
        <f>Прил.6!N70</f>
        <v>0</v>
      </c>
      <c r="E302" s="5">
        <f>Прил.6!O70</f>
        <v>0</v>
      </c>
      <c r="F302" s="5">
        <f>Прил.6!P70</f>
        <v>0</v>
      </c>
      <c r="G302" s="292" t="str">
        <f t="shared" si="38"/>
        <v xml:space="preserve"> </v>
      </c>
    </row>
    <row r="303" spans="1:7" s="156" customFormat="1" ht="25.5" hidden="1" x14ac:dyDescent="0.2">
      <c r="A303" s="18" t="str">
        <f>Прил.6!A71</f>
        <v>Иные закупки товаров, работ и услуг для обеспечения государственных (муниципальных) нужд</v>
      </c>
      <c r="B303" s="19" t="str">
        <f>Прил.6!E71</f>
        <v>9400003080</v>
      </c>
      <c r="C303" s="19" t="str">
        <f>Прил.6!F71</f>
        <v>240</v>
      </c>
      <c r="D303" s="6">
        <f>Прил.6!N71</f>
        <v>0</v>
      </c>
      <c r="E303" s="6">
        <f>Прил.6!O71</f>
        <v>0</v>
      </c>
      <c r="F303" s="6">
        <f>Прил.6!P71</f>
        <v>0</v>
      </c>
      <c r="G303" s="292" t="str">
        <f t="shared" si="38"/>
        <v xml:space="preserve"> </v>
      </c>
    </row>
    <row r="304" spans="1:7" ht="25.5" x14ac:dyDescent="0.2">
      <c r="A304" s="16" t="str">
        <f>Прил.6!A72</f>
        <v>Расходы на ремонт имущества, находящегося в муниципальной собственности поселения (танцевальный класс в здании детской музыкальной школы)</v>
      </c>
      <c r="B304" s="17" t="str">
        <f>Прил.6!E72</f>
        <v>9400003090</v>
      </c>
      <c r="C304" s="17"/>
      <c r="D304" s="5">
        <f>Прил.6!N72</f>
        <v>941928.38</v>
      </c>
      <c r="E304" s="5">
        <f>Прил.6!O72</f>
        <v>0</v>
      </c>
      <c r="F304" s="5">
        <f>Прил.6!P72</f>
        <v>0</v>
      </c>
      <c r="G304" s="292">
        <f t="shared" si="38"/>
        <v>1</v>
      </c>
    </row>
    <row r="305" spans="1:7" x14ac:dyDescent="0.2">
      <c r="A305" s="16" t="str">
        <f>Прил.6!A73</f>
        <v>Закупка товаров, работ и услуг для государственных (муниципальных) нужд</v>
      </c>
      <c r="B305" s="17" t="str">
        <f>Прил.6!E73</f>
        <v>9400003090</v>
      </c>
      <c r="C305" s="17" t="str">
        <f>Прил.6!F73</f>
        <v>200</v>
      </c>
      <c r="D305" s="5">
        <f>Прил.6!N73</f>
        <v>902875.55</v>
      </c>
      <c r="E305" s="5">
        <f>Прил.6!O73</f>
        <v>0</v>
      </c>
      <c r="F305" s="5">
        <f>Прил.6!P73</f>
        <v>0</v>
      </c>
      <c r="G305" s="292">
        <f t="shared" si="38"/>
        <v>1</v>
      </c>
    </row>
    <row r="306" spans="1:7" s="156" customFormat="1" ht="25.5" x14ac:dyDescent="0.2">
      <c r="A306" s="18" t="str">
        <f>Прил.6!A74</f>
        <v>Иные закупки товаров, работ и услуг для обеспечения государственных (муниципальных) нужд</v>
      </c>
      <c r="B306" s="19" t="str">
        <f>Прил.6!E74</f>
        <v>9400003090</v>
      </c>
      <c r="C306" s="19" t="str">
        <f>Прил.6!F74</f>
        <v>240</v>
      </c>
      <c r="D306" s="6">
        <f>Прил.6!N74</f>
        <v>902875.55</v>
      </c>
      <c r="E306" s="6">
        <f>Прил.6!O74</f>
        <v>0</v>
      </c>
      <c r="F306" s="6">
        <f>Прил.6!P74</f>
        <v>0</v>
      </c>
      <c r="G306" s="292">
        <f t="shared" si="38"/>
        <v>1</v>
      </c>
    </row>
    <row r="307" spans="1:7" x14ac:dyDescent="0.2">
      <c r="A307" s="16" t="str">
        <f>Прил.6!A75</f>
        <v>Иные бюджетные ассигнования</v>
      </c>
      <c r="B307" s="17" t="str">
        <f>Прил.6!E75</f>
        <v>9400003090</v>
      </c>
      <c r="C307" s="17" t="str">
        <f>Прил.6!F75</f>
        <v>800</v>
      </c>
      <c r="D307" s="5">
        <f>Прил.6!N75</f>
        <v>39052.83</v>
      </c>
      <c r="E307" s="5">
        <f>Прил.6!O75</f>
        <v>0</v>
      </c>
      <c r="F307" s="5">
        <f>Прил.6!P75</f>
        <v>0</v>
      </c>
      <c r="G307" s="292">
        <f t="shared" si="38"/>
        <v>1</v>
      </c>
    </row>
    <row r="308" spans="1:7" s="156" customFormat="1" x14ac:dyDescent="0.2">
      <c r="A308" s="18" t="str">
        <f>Прил.6!A76</f>
        <v>Исполнение судебных актов</v>
      </c>
      <c r="B308" s="19" t="str">
        <f>Прил.6!E76</f>
        <v>9400003090</v>
      </c>
      <c r="C308" s="19" t="str">
        <f>Прил.6!F76</f>
        <v>830</v>
      </c>
      <c r="D308" s="6">
        <f>Прил.6!N76</f>
        <v>39052.83</v>
      </c>
      <c r="E308" s="6">
        <f>Прил.6!O76</f>
        <v>0</v>
      </c>
      <c r="F308" s="6">
        <f>Прил.6!P76</f>
        <v>0</v>
      </c>
      <c r="G308" s="292">
        <f t="shared" si="38"/>
        <v>1</v>
      </c>
    </row>
    <row r="309" spans="1:7" ht="25.5" x14ac:dyDescent="0.2">
      <c r="A309" s="16" t="str">
        <f>Прил.6!A188</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09" s="17" t="str">
        <f>Прил.6!E188</f>
        <v>9400003100</v>
      </c>
      <c r="C309" s="154"/>
      <c r="D309" s="5">
        <f>D310</f>
        <v>3500000</v>
      </c>
      <c r="E309" s="5">
        <f>Прил.6!O74</f>
        <v>0</v>
      </c>
      <c r="F309" s="5">
        <f>Прил.6!P74</f>
        <v>0</v>
      </c>
      <c r="G309" s="292">
        <f t="shared" ref="G309:G311" si="40">IF(SUM(D309:F309)&gt;0,1," ")</f>
        <v>1</v>
      </c>
    </row>
    <row r="310" spans="1:7" x14ac:dyDescent="0.2">
      <c r="A310" s="16" t="str">
        <f>Прил.6!A189</f>
        <v>Закупка товаров, работ и услуг для государственных (муниципальных) нужд</v>
      </c>
      <c r="B310" s="17" t="str">
        <f>Прил.6!E189</f>
        <v>9400003100</v>
      </c>
      <c r="C310" s="17" t="str">
        <f>Прил.6!F189</f>
        <v>200</v>
      </c>
      <c r="D310" s="5">
        <f>D311</f>
        <v>3500000</v>
      </c>
      <c r="E310" s="5">
        <f>Прил.6!O75</f>
        <v>0</v>
      </c>
      <c r="F310" s="5">
        <f>Прил.6!P75</f>
        <v>0</v>
      </c>
      <c r="G310" s="292">
        <f t="shared" si="40"/>
        <v>1</v>
      </c>
    </row>
    <row r="311" spans="1:7" s="156" customFormat="1" ht="25.5" x14ac:dyDescent="0.2">
      <c r="A311" s="18" t="str">
        <f>Прил.6!A190</f>
        <v>Иные закупки товаров, работ и услуг для обеспечения государственных (муниципальных) нужд</v>
      </c>
      <c r="B311" s="19" t="str">
        <f>Прил.6!E190</f>
        <v>9400003100</v>
      </c>
      <c r="C311" s="19" t="str">
        <f>Прил.6!F190</f>
        <v>240</v>
      </c>
      <c r="D311" s="6">
        <f>Прил.6!N190</f>
        <v>3500000</v>
      </c>
      <c r="E311" s="6">
        <f>Прил.6!O76</f>
        <v>0</v>
      </c>
      <c r="F311" s="6">
        <f>Прил.6!P76</f>
        <v>0</v>
      </c>
      <c r="G311" s="293">
        <f t="shared" si="40"/>
        <v>1</v>
      </c>
    </row>
    <row r="312" spans="1:7" ht="25.5" x14ac:dyDescent="0.2">
      <c r="A312" s="16" t="str">
        <f>Прил.6!A77</f>
        <v>Расходы по оплате коммунальных услуг по пустующим жилым помещениям, находящимся в муниципальной собственности</v>
      </c>
      <c r="B312" s="17" t="str">
        <f>Прил.6!E77</f>
        <v>9400003110</v>
      </c>
      <c r="C312" s="154"/>
      <c r="D312" s="5">
        <f>Прил.6!N77</f>
        <v>3816437.46</v>
      </c>
      <c r="E312" s="5">
        <f>Прил.6!O77</f>
        <v>0</v>
      </c>
      <c r="F312" s="5">
        <f>Прил.6!P77</f>
        <v>0</v>
      </c>
      <c r="G312" s="292">
        <f t="shared" si="38"/>
        <v>1</v>
      </c>
    </row>
    <row r="313" spans="1:7" x14ac:dyDescent="0.2">
      <c r="A313" s="16" t="str">
        <f>Прил.6!A78</f>
        <v>Закупка товаров, работ и услуг для государственных (муниципальных) нужд</v>
      </c>
      <c r="B313" s="17" t="str">
        <f>Прил.6!E78</f>
        <v>9400003110</v>
      </c>
      <c r="C313" s="17" t="str">
        <f>Прил.6!F78</f>
        <v>200</v>
      </c>
      <c r="D313" s="5">
        <f>Прил.6!N78</f>
        <v>3788542.45</v>
      </c>
      <c r="E313" s="5">
        <f>Прил.6!O78</f>
        <v>0</v>
      </c>
      <c r="F313" s="5">
        <f>Прил.6!P78</f>
        <v>0</v>
      </c>
      <c r="G313" s="292">
        <f t="shared" si="38"/>
        <v>1</v>
      </c>
    </row>
    <row r="314" spans="1:7" s="156" customFormat="1" ht="25.5" x14ac:dyDescent="0.2">
      <c r="A314" s="18" t="str">
        <f>Прил.6!A79</f>
        <v>Иные закупки товаров, работ и услуг для обеспечения государственных (муниципальных) нужд</v>
      </c>
      <c r="B314" s="19" t="str">
        <f>Прил.6!E79</f>
        <v>9400003110</v>
      </c>
      <c r="C314" s="19" t="str">
        <f>Прил.6!F79</f>
        <v>240</v>
      </c>
      <c r="D314" s="6">
        <f>Прил.6!N79</f>
        <v>3788542.45</v>
      </c>
      <c r="E314" s="6">
        <f>Прил.6!O79</f>
        <v>0</v>
      </c>
      <c r="F314" s="6">
        <f>Прил.6!P79</f>
        <v>0</v>
      </c>
      <c r="G314" s="292">
        <f t="shared" si="38"/>
        <v>1</v>
      </c>
    </row>
    <row r="315" spans="1:7" x14ac:dyDescent="0.2">
      <c r="A315" s="16" t="str">
        <f>Прил.6!A80</f>
        <v>Иные бюджетные ассигнования</v>
      </c>
      <c r="B315" s="17" t="str">
        <f>Прил.6!E80</f>
        <v>9400003110</v>
      </c>
      <c r="C315" s="17" t="str">
        <f>Прил.6!F80</f>
        <v>800</v>
      </c>
      <c r="D315" s="5">
        <f>Прил.6!N80</f>
        <v>27895.010000000002</v>
      </c>
      <c r="E315" s="5">
        <f>Прил.6!O83</f>
        <v>0</v>
      </c>
      <c r="F315" s="5">
        <f>Прил.6!P83</f>
        <v>0</v>
      </c>
      <c r="G315" s="292">
        <f t="shared" ref="G315:G316" si="41">IF(SUM(D315:F315)&gt;0,1," ")</f>
        <v>1</v>
      </c>
    </row>
    <row r="316" spans="1:7" s="156" customFormat="1" x14ac:dyDescent="0.2">
      <c r="A316" s="18" t="str">
        <f>Прил.6!A81</f>
        <v>Исполнение судебных актов</v>
      </c>
      <c r="B316" s="19" t="str">
        <f>Прил.6!E81</f>
        <v>9400003110</v>
      </c>
      <c r="C316" s="19" t="str">
        <f>Прил.6!F81</f>
        <v>830</v>
      </c>
      <c r="D316" s="6">
        <f>Прил.6!N81</f>
        <v>27895.010000000002</v>
      </c>
      <c r="E316" s="6">
        <f>Прил.6!O84</f>
        <v>0</v>
      </c>
      <c r="F316" s="6">
        <f>Прил.6!P84</f>
        <v>0</v>
      </c>
      <c r="G316" s="292">
        <f t="shared" si="41"/>
        <v>1</v>
      </c>
    </row>
    <row r="317" spans="1:7" ht="38.25" x14ac:dyDescent="0.2">
      <c r="A317" s="16" t="str">
        <f>Прил.6!A85</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17" s="17" t="str">
        <f>Прил.6!E85</f>
        <v>9400003120</v>
      </c>
      <c r="C317" s="17"/>
      <c r="D317" s="5">
        <f>Прил.6!N85</f>
        <v>3425500</v>
      </c>
      <c r="E317" s="5">
        <f>Прил.6!O85</f>
        <v>0</v>
      </c>
      <c r="F317" s="5">
        <f>Прил.6!P85</f>
        <v>0</v>
      </c>
      <c r="G317" s="292">
        <f t="shared" si="38"/>
        <v>1</v>
      </c>
    </row>
    <row r="318" spans="1:7" x14ac:dyDescent="0.2">
      <c r="A318" s="16" t="str">
        <f>Прил.6!A86</f>
        <v>Закупка товаров, работ и услуг для государственных (муниципальных) нужд</v>
      </c>
      <c r="B318" s="17" t="str">
        <f>Прил.6!E86</f>
        <v>9400003120</v>
      </c>
      <c r="C318" s="17" t="str">
        <f>Прил.6!F86</f>
        <v>200</v>
      </c>
      <c r="D318" s="5">
        <f>Прил.6!N86</f>
        <v>3425500</v>
      </c>
      <c r="E318" s="5">
        <f>Прил.6!O86</f>
        <v>0</v>
      </c>
      <c r="F318" s="5">
        <f>Прил.6!P86</f>
        <v>0</v>
      </c>
      <c r="G318" s="292">
        <f t="shared" si="38"/>
        <v>1</v>
      </c>
    </row>
    <row r="319" spans="1:7" s="156" customFormat="1" ht="25.5" x14ac:dyDescent="0.2">
      <c r="A319" s="18" t="str">
        <f>Прил.6!A87</f>
        <v>Иные закупки товаров, работ и услуг для обеспечения государственных (муниципальных) нужд</v>
      </c>
      <c r="B319" s="19" t="str">
        <f>Прил.6!E87</f>
        <v>9400003120</v>
      </c>
      <c r="C319" s="19" t="str">
        <f>Прил.6!F87</f>
        <v>240</v>
      </c>
      <c r="D319" s="6">
        <f>Прил.6!N87</f>
        <v>3425500</v>
      </c>
      <c r="E319" s="6">
        <f>Прил.6!O87</f>
        <v>0</v>
      </c>
      <c r="F319" s="6">
        <f>Прил.6!P87</f>
        <v>0</v>
      </c>
      <c r="G319" s="292">
        <f t="shared" si="38"/>
        <v>1</v>
      </c>
    </row>
    <row r="320" spans="1:7" x14ac:dyDescent="0.2">
      <c r="A320" s="16" t="str">
        <f>Прил.6!A191</f>
        <v>Приобретение коммунальной техники (гусеничные тракторы) в поселки Сындассо и Попигай</v>
      </c>
      <c r="B320" s="17" t="str">
        <f>Прил.6!E191</f>
        <v>9400003130</v>
      </c>
      <c r="C320" s="17"/>
      <c r="D320" s="5">
        <f>Прил.6!N191</f>
        <v>7560000</v>
      </c>
      <c r="E320" s="5">
        <f>Прил.6!O191</f>
        <v>0</v>
      </c>
      <c r="F320" s="5">
        <f>Прил.6!P191</f>
        <v>0</v>
      </c>
      <c r="G320" s="292">
        <f t="shared" si="38"/>
        <v>1</v>
      </c>
    </row>
    <row r="321" spans="1:7" x14ac:dyDescent="0.2">
      <c r="A321" s="16" t="str">
        <f>Прил.6!A192</f>
        <v>Закупка товаров, работ и услуг для государственных (муниципальных) нужд</v>
      </c>
      <c r="B321" s="17" t="str">
        <f>Прил.6!E192</f>
        <v>9400003130</v>
      </c>
      <c r="C321" s="17" t="str">
        <f>Прил.6!F192</f>
        <v>200</v>
      </c>
      <c r="D321" s="5">
        <f>Прил.6!N192</f>
        <v>7560000</v>
      </c>
      <c r="E321" s="5">
        <f>Прил.6!O192</f>
        <v>0</v>
      </c>
      <c r="F321" s="5">
        <f>Прил.6!P192</f>
        <v>0</v>
      </c>
      <c r="G321" s="292">
        <f t="shared" si="38"/>
        <v>1</v>
      </c>
    </row>
    <row r="322" spans="1:7" s="156" customFormat="1" ht="25.5" x14ac:dyDescent="0.2">
      <c r="A322" s="18" t="str">
        <f>Прил.6!A193</f>
        <v>Иные закупки товаров, работ и услуг для обеспечения государственных (муниципальных) нужд</v>
      </c>
      <c r="B322" s="19" t="str">
        <f>Прил.6!E193</f>
        <v>9400003130</v>
      </c>
      <c r="C322" s="19" t="str">
        <f>Прил.6!F193</f>
        <v>240</v>
      </c>
      <c r="D322" s="6">
        <f>Прил.6!N193</f>
        <v>7560000</v>
      </c>
      <c r="E322" s="6">
        <f>Прил.6!O193</f>
        <v>0</v>
      </c>
      <c r="F322" s="6">
        <f>Прил.6!P193</f>
        <v>0</v>
      </c>
      <c r="G322" s="292">
        <f t="shared" si="38"/>
        <v>1</v>
      </c>
    </row>
    <row r="323" spans="1:7" ht="38.25" x14ac:dyDescent="0.2">
      <c r="A323" s="16" t="str">
        <f>Прил.6!A88</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23" s="17" t="str">
        <f>Прил.6!E88</f>
        <v>9400003140</v>
      </c>
      <c r="C323" s="17"/>
      <c r="D323" s="5">
        <f>Прил.6!N88</f>
        <v>5000000</v>
      </c>
      <c r="E323" s="5">
        <f>Прил.6!O88</f>
        <v>0</v>
      </c>
      <c r="F323" s="5">
        <f>Прил.6!P88</f>
        <v>0</v>
      </c>
      <c r="G323" s="292">
        <f t="shared" si="38"/>
        <v>1</v>
      </c>
    </row>
    <row r="324" spans="1:7" x14ac:dyDescent="0.2">
      <c r="A324" s="16" t="str">
        <f>Прил.6!A89</f>
        <v>Закупка товаров, работ и услуг для государственных (муниципальных) нужд</v>
      </c>
      <c r="B324" s="17" t="str">
        <f>Прил.6!E89</f>
        <v>9400003140</v>
      </c>
      <c r="C324" s="17" t="str">
        <f>Прил.6!F89</f>
        <v>200</v>
      </c>
      <c r="D324" s="5">
        <f>Прил.6!N89</f>
        <v>5000000</v>
      </c>
      <c r="E324" s="5">
        <f>Прил.6!O89</f>
        <v>0</v>
      </c>
      <c r="F324" s="5">
        <f>Прил.6!P89</f>
        <v>0</v>
      </c>
      <c r="G324" s="292">
        <f t="shared" si="38"/>
        <v>1</v>
      </c>
    </row>
    <row r="325" spans="1:7" s="156" customFormat="1" ht="25.5" x14ac:dyDescent="0.2">
      <c r="A325" s="18" t="str">
        <f>Прил.6!A90</f>
        <v>Иные закупки товаров, работ и услуг для обеспечения государственных (муниципальных) нужд</v>
      </c>
      <c r="B325" s="19" t="str">
        <f>Прил.6!E90</f>
        <v>9400003140</v>
      </c>
      <c r="C325" s="19" t="str">
        <f>Прил.6!F90</f>
        <v>240</v>
      </c>
      <c r="D325" s="6">
        <f>Прил.6!N90</f>
        <v>5000000</v>
      </c>
      <c r="E325" s="6">
        <f>Прил.6!O90</f>
        <v>0</v>
      </c>
      <c r="F325" s="6">
        <f>Прил.6!P90</f>
        <v>0</v>
      </c>
      <c r="G325" s="292">
        <f t="shared" si="38"/>
        <v>1</v>
      </c>
    </row>
    <row r="326" spans="1:7" x14ac:dyDescent="0.2">
      <c r="A326" s="16" t="str">
        <f>Прил.6!A439</f>
        <v>Резервный фонд администрации сельского поселения Хатанга</v>
      </c>
      <c r="B326" s="17" t="str">
        <f>Прил.6!E439</f>
        <v>9400004010</v>
      </c>
      <c r="C326" s="154"/>
      <c r="D326" s="5">
        <f>Прил.6!N439</f>
        <v>400000</v>
      </c>
      <c r="E326" s="5">
        <f>Прил.6!O439</f>
        <v>400000</v>
      </c>
      <c r="F326" s="5">
        <f>Прил.6!P439</f>
        <v>400000</v>
      </c>
      <c r="G326" s="292">
        <f t="shared" si="38"/>
        <v>1</v>
      </c>
    </row>
    <row r="327" spans="1:7" x14ac:dyDescent="0.2">
      <c r="A327" s="16" t="str">
        <f>Прил.6!A440</f>
        <v>Иные бюджетные ассигнования</v>
      </c>
      <c r="B327" s="17" t="str">
        <f>Прил.6!E440</f>
        <v>9400004010</v>
      </c>
      <c r="C327" s="17" t="str">
        <f>Прил.6!F440</f>
        <v>800</v>
      </c>
      <c r="D327" s="5">
        <f>Прил.6!N440</f>
        <v>400000</v>
      </c>
      <c r="E327" s="5">
        <f>Прил.6!O440</f>
        <v>400000</v>
      </c>
      <c r="F327" s="5">
        <f>Прил.6!P440</f>
        <v>400000</v>
      </c>
      <c r="G327" s="292">
        <f t="shared" si="38"/>
        <v>1</v>
      </c>
    </row>
    <row r="328" spans="1:7" s="156" customFormat="1" x14ac:dyDescent="0.2">
      <c r="A328" s="18" t="str">
        <f>Прил.6!A441</f>
        <v>Резервные средства</v>
      </c>
      <c r="B328" s="19" t="str">
        <f>Прил.6!E441</f>
        <v>9400004010</v>
      </c>
      <c r="C328" s="19" t="str">
        <f>Прил.6!F441</f>
        <v>870</v>
      </c>
      <c r="D328" s="6">
        <f>Прил.6!N441</f>
        <v>400000</v>
      </c>
      <c r="E328" s="6">
        <f>Прил.6!O441</f>
        <v>400000</v>
      </c>
      <c r="F328" s="6">
        <f>Прил.6!P441</f>
        <v>400000</v>
      </c>
      <c r="G328" s="292">
        <f t="shared" si="38"/>
        <v>1</v>
      </c>
    </row>
    <row r="329" spans="1:7" x14ac:dyDescent="0.2">
      <c r="A329" s="16" t="str">
        <f>Прил.6!A472</f>
        <v>Доплаты к пенсиям за выслугу лет муниципальным служащим</v>
      </c>
      <c r="B329" s="17" t="str">
        <f>Прил.6!E472</f>
        <v>9400004020</v>
      </c>
      <c r="C329" s="154"/>
      <c r="D329" s="5">
        <f>Прил.6!N472</f>
        <v>1245374.23</v>
      </c>
      <c r="E329" s="5">
        <f>Прил.6!O472</f>
        <v>2843500</v>
      </c>
      <c r="F329" s="5">
        <f>Прил.6!P472</f>
        <v>2834900</v>
      </c>
      <c r="G329" s="292">
        <f t="shared" si="38"/>
        <v>1</v>
      </c>
    </row>
    <row r="330" spans="1:7" x14ac:dyDescent="0.2">
      <c r="A330" s="16" t="str">
        <f>Прил.6!A473</f>
        <v>Социальное обеспечение и иные выплаты населению</v>
      </c>
      <c r="B330" s="17" t="str">
        <f>Прил.6!E473</f>
        <v>9400004020</v>
      </c>
      <c r="C330" s="17" t="str">
        <f>Прил.6!F473</f>
        <v>300</v>
      </c>
      <c r="D330" s="5">
        <f>Прил.6!N473</f>
        <v>1245374.23</v>
      </c>
      <c r="E330" s="5">
        <f>Прил.6!O473</f>
        <v>2843500</v>
      </c>
      <c r="F330" s="5">
        <f>Прил.6!P473</f>
        <v>2834900</v>
      </c>
      <c r="G330" s="292">
        <f t="shared" si="38"/>
        <v>1</v>
      </c>
    </row>
    <row r="331" spans="1:7" s="156" customFormat="1" x14ac:dyDescent="0.2">
      <c r="A331" s="18" t="str">
        <f>Прил.6!A474</f>
        <v>Социальные выплаты гражданам, кроме публичных нормативных социальных выплат</v>
      </c>
      <c r="B331" s="19" t="str">
        <f>Прил.6!E474</f>
        <v>9400004020</v>
      </c>
      <c r="C331" s="19" t="str">
        <f>Прил.6!F474</f>
        <v>320</v>
      </c>
      <c r="D331" s="6">
        <f>Прил.6!N474</f>
        <v>1245374.23</v>
      </c>
      <c r="E331" s="6">
        <f>Прил.6!O474</f>
        <v>2843500</v>
      </c>
      <c r="F331" s="6">
        <f>Прил.6!P474</f>
        <v>2834900</v>
      </c>
      <c r="G331" s="292">
        <f t="shared" si="38"/>
        <v>1</v>
      </c>
    </row>
    <row r="332" spans="1:7" ht="25.5" x14ac:dyDescent="0.2">
      <c r="A332" s="16" t="str">
        <f>Прил.6!A396</f>
        <v>Оценка недвижимости, признание прав и регулирование отношений по государственной и муниципальной собственности</v>
      </c>
      <c r="B332" s="17" t="str">
        <f>Прил.6!E396</f>
        <v>9400005010</v>
      </c>
      <c r="C332" s="154"/>
      <c r="D332" s="5">
        <f>Прил.6!N396</f>
        <v>980000</v>
      </c>
      <c r="E332" s="5">
        <f>Прил.6!O396</f>
        <v>2200000</v>
      </c>
      <c r="F332" s="5">
        <f>Прил.6!P396</f>
        <v>2000000</v>
      </c>
      <c r="G332" s="292">
        <f t="shared" si="38"/>
        <v>1</v>
      </c>
    </row>
    <row r="333" spans="1:7" x14ac:dyDescent="0.2">
      <c r="A333" s="16" t="str">
        <f>Прил.6!A397</f>
        <v>Закупка товаров, работ и услуг для государственных (муниципальных) нужд</v>
      </c>
      <c r="B333" s="17" t="str">
        <f>Прил.6!E397</f>
        <v>9400005010</v>
      </c>
      <c r="C333" s="17" t="str">
        <f>Прил.6!F397</f>
        <v>200</v>
      </c>
      <c r="D333" s="5">
        <f>Прил.6!N397</f>
        <v>980000</v>
      </c>
      <c r="E333" s="5">
        <f>Прил.6!O397</f>
        <v>2200000</v>
      </c>
      <c r="F333" s="5">
        <f>Прил.6!P397</f>
        <v>2000000</v>
      </c>
      <c r="G333" s="292">
        <f t="shared" si="38"/>
        <v>1</v>
      </c>
    </row>
    <row r="334" spans="1:7" s="156" customFormat="1" ht="25.5" x14ac:dyDescent="0.2">
      <c r="A334" s="18" t="str">
        <f>Прил.6!A398</f>
        <v>Иные закупки товаров, работ и услуг для обеспечения государственных (муниципальных) нужд</v>
      </c>
      <c r="B334" s="19" t="str">
        <f>Прил.6!E398</f>
        <v>9400005010</v>
      </c>
      <c r="C334" s="19" t="str">
        <f>Прил.6!F398</f>
        <v>240</v>
      </c>
      <c r="D334" s="6">
        <f>Прил.6!N398</f>
        <v>980000</v>
      </c>
      <c r="E334" s="6">
        <f>Прил.6!O398</f>
        <v>2200000</v>
      </c>
      <c r="F334" s="6">
        <f>Прил.6!P398</f>
        <v>2000000</v>
      </c>
      <c r="G334" s="292">
        <f t="shared" si="38"/>
        <v>1</v>
      </c>
    </row>
    <row r="335" spans="1:7" x14ac:dyDescent="0.2">
      <c r="A335" s="16" t="str">
        <f>Прил.6!A408</f>
        <v>Мероприятия по землеустройству и землепользованию</v>
      </c>
      <c r="B335" s="17" t="str">
        <f>Прил.6!E408</f>
        <v>9400005020</v>
      </c>
      <c r="C335" s="154"/>
      <c r="D335" s="5">
        <f>Прил.6!N408</f>
        <v>280000</v>
      </c>
      <c r="E335" s="5">
        <f>Прил.6!O408</f>
        <v>500000</v>
      </c>
      <c r="F335" s="5">
        <f>Прил.6!P408</f>
        <v>500000</v>
      </c>
      <c r="G335" s="292">
        <f t="shared" si="38"/>
        <v>1</v>
      </c>
    </row>
    <row r="336" spans="1:7" x14ac:dyDescent="0.2">
      <c r="A336" s="16" t="str">
        <f>Прил.6!A409</f>
        <v>Закупка товаров, работ и услуг для государственных (муниципальных) нужд</v>
      </c>
      <c r="B336" s="17" t="str">
        <f>Прил.6!E409</f>
        <v>9400005020</v>
      </c>
      <c r="C336" s="164" t="str">
        <f>Прил.6!F409</f>
        <v>200</v>
      </c>
      <c r="D336" s="5">
        <f>Прил.6!N409</f>
        <v>280000</v>
      </c>
      <c r="E336" s="5">
        <f>Прил.6!O409</f>
        <v>500000</v>
      </c>
      <c r="F336" s="5">
        <f>Прил.6!P409</f>
        <v>500000</v>
      </c>
      <c r="G336" s="292">
        <f t="shared" si="38"/>
        <v>1</v>
      </c>
    </row>
    <row r="337" spans="1:7" s="156" customFormat="1" ht="25.5" x14ac:dyDescent="0.2">
      <c r="A337" s="18" t="str">
        <f>Прил.6!A410</f>
        <v>Иные закупки товаров, работ и услуг для обеспечения государственных (муниципальных) нужд</v>
      </c>
      <c r="B337" s="19" t="str">
        <f>Прил.6!E410</f>
        <v>9400005020</v>
      </c>
      <c r="C337" s="168" t="str">
        <f>Прил.6!F410</f>
        <v>240</v>
      </c>
      <c r="D337" s="6">
        <f>Прил.6!N410</f>
        <v>280000</v>
      </c>
      <c r="E337" s="6">
        <f>Прил.6!O410</f>
        <v>500000</v>
      </c>
      <c r="F337" s="6">
        <f>Прил.6!P410</f>
        <v>500000</v>
      </c>
      <c r="G337" s="292">
        <f t="shared" si="38"/>
        <v>1</v>
      </c>
    </row>
    <row r="338" spans="1:7" hidden="1" x14ac:dyDescent="0.2">
      <c r="A338" s="165" t="str">
        <f>Прил.6!A178</f>
        <v>Обследование технического состояния строительных конструкций</v>
      </c>
      <c r="B338" s="166" t="str">
        <f>Прил.6!E178</f>
        <v>9400005040</v>
      </c>
      <c r="C338" s="163"/>
      <c r="D338" s="5">
        <f>Прил.6!N178</f>
        <v>0</v>
      </c>
      <c r="E338" s="5">
        <f>Прил.6!O178</f>
        <v>0</v>
      </c>
      <c r="F338" s="5">
        <f>Прил.6!P178</f>
        <v>0</v>
      </c>
      <c r="G338" s="292" t="str">
        <f t="shared" si="38"/>
        <v xml:space="preserve"> </v>
      </c>
    </row>
    <row r="339" spans="1:7" hidden="1" x14ac:dyDescent="0.2">
      <c r="A339" s="165" t="str">
        <f>Прил.6!A179</f>
        <v>Закупка товаров, работ и услуг для государственных (муниципальных) нужд</v>
      </c>
      <c r="B339" s="166" t="str">
        <f>Прил.6!E179</f>
        <v>9400005040</v>
      </c>
      <c r="C339" s="17" t="str">
        <f>Прил.6!F179</f>
        <v>200</v>
      </c>
      <c r="D339" s="5">
        <f>Прил.6!N179</f>
        <v>0</v>
      </c>
      <c r="E339" s="5">
        <f>Прил.6!O179</f>
        <v>0</v>
      </c>
      <c r="F339" s="5">
        <f>Прил.6!P179</f>
        <v>0</v>
      </c>
      <c r="G339" s="292" t="str">
        <f t="shared" si="38"/>
        <v xml:space="preserve"> </v>
      </c>
    </row>
    <row r="340" spans="1:7" s="156" customFormat="1" ht="25.5" hidden="1" x14ac:dyDescent="0.2">
      <c r="A340" s="169" t="str">
        <f>Прил.6!A180</f>
        <v>Иные закупки товаров, работ и услуг для обеспечения государственных (муниципальных) нужд</v>
      </c>
      <c r="B340" s="170" t="str">
        <f>Прил.6!E180</f>
        <v>9400005040</v>
      </c>
      <c r="C340" s="19" t="str">
        <f>Прил.6!F180</f>
        <v>240</v>
      </c>
      <c r="D340" s="6">
        <f>Прил.6!N180</f>
        <v>0</v>
      </c>
      <c r="E340" s="6">
        <f>Прил.6!O180</f>
        <v>0</v>
      </c>
      <c r="F340" s="6">
        <f>Прил.6!P180</f>
        <v>0</v>
      </c>
      <c r="G340" s="292" t="str">
        <f t="shared" si="38"/>
        <v xml:space="preserve"> </v>
      </c>
    </row>
    <row r="341" spans="1:7" ht="38.25" x14ac:dyDescent="0.2">
      <c r="A341" s="16" t="str">
        <f>Прил.6!A444</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41" s="17" t="str">
        <f>Прил.6!E444</f>
        <v>9400006120</v>
      </c>
      <c r="C341" s="154"/>
      <c r="D341" s="5">
        <f>Прил.6!N444</f>
        <v>41250949.469999999</v>
      </c>
      <c r="E341" s="5">
        <f>Прил.6!O444</f>
        <v>0</v>
      </c>
      <c r="F341" s="5">
        <f>Прил.6!P444</f>
        <v>0</v>
      </c>
      <c r="G341" s="292">
        <f t="shared" si="38"/>
        <v>1</v>
      </c>
    </row>
    <row r="342" spans="1:7" x14ac:dyDescent="0.2">
      <c r="A342" s="16" t="str">
        <f>Прил.6!A445</f>
        <v>Межбюджетные трансферты</v>
      </c>
      <c r="B342" s="17" t="str">
        <f>Прил.6!E445</f>
        <v>9400006120</v>
      </c>
      <c r="C342" s="17" t="str">
        <f>Прил.6!F445</f>
        <v>500</v>
      </c>
      <c r="D342" s="5">
        <f>Прил.6!N445</f>
        <v>41250949.469999999</v>
      </c>
      <c r="E342" s="5">
        <f>Прил.6!O445</f>
        <v>0</v>
      </c>
      <c r="F342" s="5">
        <f>Прил.6!P445</f>
        <v>0</v>
      </c>
      <c r="G342" s="292">
        <f t="shared" si="38"/>
        <v>1</v>
      </c>
    </row>
    <row r="343" spans="1:7" s="156" customFormat="1" x14ac:dyDescent="0.2">
      <c r="A343" s="18" t="str">
        <f>Прил.6!A446</f>
        <v>Иные межбюджетные трансферты</v>
      </c>
      <c r="B343" s="19" t="str">
        <f>Прил.6!E446</f>
        <v>9400006120</v>
      </c>
      <c r="C343" s="19" t="str">
        <f>Прил.6!F446</f>
        <v>540</v>
      </c>
      <c r="D343" s="6">
        <f>Прил.6!N446</f>
        <v>41250949.469999999</v>
      </c>
      <c r="E343" s="6">
        <f>Прил.6!O446</f>
        <v>0</v>
      </c>
      <c r="F343" s="6">
        <f>Прил.6!P446</f>
        <v>0</v>
      </c>
      <c r="G343" s="292">
        <f t="shared" si="38"/>
        <v>1</v>
      </c>
    </row>
    <row r="344" spans="1:7" ht="51" x14ac:dyDescent="0.2">
      <c r="A344" s="149" t="str">
        <f>Прил.6!A466</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44" s="17" t="str">
        <f>Прил.6!E466</f>
        <v>9400006150</v>
      </c>
      <c r="C344" s="17"/>
      <c r="D344" s="5">
        <f>Прил.6!N466</f>
        <v>1000</v>
      </c>
      <c r="E344" s="5">
        <f>Прил.6!O466</f>
        <v>1000</v>
      </c>
      <c r="F344" s="5">
        <f>Прил.6!P466</f>
        <v>0</v>
      </c>
      <c r="G344" s="292">
        <f t="shared" si="38"/>
        <v>1</v>
      </c>
    </row>
    <row r="345" spans="1:7" x14ac:dyDescent="0.2">
      <c r="A345" s="149" t="str">
        <f>Прил.6!A467</f>
        <v>Межбюджетные трансферты</v>
      </c>
      <c r="B345" s="17" t="str">
        <f>Прил.6!E467</f>
        <v>9400006150</v>
      </c>
      <c r="C345" s="17" t="str">
        <f>Прил.6!F467</f>
        <v>500</v>
      </c>
      <c r="D345" s="5">
        <f>Прил.6!N467</f>
        <v>1000</v>
      </c>
      <c r="E345" s="5">
        <f>Прил.6!O467</f>
        <v>1000</v>
      </c>
      <c r="F345" s="5">
        <f>Прил.6!P467</f>
        <v>0</v>
      </c>
      <c r="G345" s="292">
        <f t="shared" si="38"/>
        <v>1</v>
      </c>
    </row>
    <row r="346" spans="1:7" s="156" customFormat="1" x14ac:dyDescent="0.2">
      <c r="A346" s="150" t="str">
        <f>Прил.6!A468</f>
        <v>Иные межбюджетные трансферты</v>
      </c>
      <c r="B346" s="19" t="str">
        <f>Прил.6!E468</f>
        <v>9400006150</v>
      </c>
      <c r="C346" s="19" t="str">
        <f>Прил.6!F468</f>
        <v>540</v>
      </c>
      <c r="D346" s="6">
        <f>Прил.6!N468</f>
        <v>1000</v>
      </c>
      <c r="E346" s="6">
        <f>Прил.6!O468</f>
        <v>1000</v>
      </c>
      <c r="F346" s="6">
        <f>Прил.6!P468</f>
        <v>0</v>
      </c>
      <c r="G346" s="292">
        <f t="shared" si="38"/>
        <v>1</v>
      </c>
    </row>
    <row r="347" spans="1:7" ht="36" customHeight="1" x14ac:dyDescent="0.2">
      <c r="A347" s="16" t="str">
        <f>Прил.6!A447</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47" s="17" t="str">
        <f>Прил.6!E447</f>
        <v>9400006320</v>
      </c>
      <c r="C347" s="17"/>
      <c r="D347" s="5">
        <f>Прил.6!N447</f>
        <v>2500000</v>
      </c>
      <c r="E347" s="5">
        <f>Прил.6!O447</f>
        <v>0</v>
      </c>
      <c r="F347" s="5">
        <f>Прил.6!P447</f>
        <v>0</v>
      </c>
      <c r="G347" s="292">
        <f t="shared" si="38"/>
        <v>1</v>
      </c>
    </row>
    <row r="348" spans="1:7" x14ac:dyDescent="0.2">
      <c r="A348" s="16" t="str">
        <f>Прил.6!A448</f>
        <v>Межбюджетные трансферты</v>
      </c>
      <c r="B348" s="17" t="str">
        <f>Прил.6!E448</f>
        <v>9400006320</v>
      </c>
      <c r="C348" s="17" t="str">
        <f>Прил.6!F448</f>
        <v>500</v>
      </c>
      <c r="D348" s="5">
        <f>Прил.6!N448</f>
        <v>2500000</v>
      </c>
      <c r="E348" s="5">
        <f>Прил.6!O448</f>
        <v>0</v>
      </c>
      <c r="F348" s="5">
        <f>Прил.6!P448</f>
        <v>0</v>
      </c>
      <c r="G348" s="292">
        <f t="shared" si="38"/>
        <v>1</v>
      </c>
    </row>
    <row r="349" spans="1:7" s="156" customFormat="1" ht="13.5" customHeight="1" x14ac:dyDescent="0.2">
      <c r="A349" s="18" t="str">
        <f>Прил.6!A449</f>
        <v>Иные межбюджетные трансферты</v>
      </c>
      <c r="B349" s="19" t="str">
        <f>Прил.6!E449</f>
        <v>9400006320</v>
      </c>
      <c r="C349" s="19" t="str">
        <f>Прил.6!F449</f>
        <v>540</v>
      </c>
      <c r="D349" s="6">
        <f>Прил.6!N449</f>
        <v>2500000</v>
      </c>
      <c r="E349" s="6">
        <f>Прил.6!O449</f>
        <v>0</v>
      </c>
      <c r="F349" s="6">
        <f>Прил.6!P449</f>
        <v>0</v>
      </c>
      <c r="G349" s="292">
        <f t="shared" si="38"/>
        <v>1</v>
      </c>
    </row>
    <row r="350" spans="1:7" ht="38.25" x14ac:dyDescent="0.2">
      <c r="A350" s="16" t="str">
        <f>Прил.6!A82</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50" s="17" t="str">
        <f>Прил.6!E82</f>
        <v>9400010210</v>
      </c>
      <c r="C350" s="154"/>
      <c r="D350" s="5">
        <f>Прил.6!N82</f>
        <v>169988.86</v>
      </c>
      <c r="E350" s="5">
        <f>Прил.6!O82</f>
        <v>0</v>
      </c>
      <c r="F350" s="5">
        <f>Прил.6!P82</f>
        <v>0</v>
      </c>
      <c r="G350" s="292">
        <f t="shared" si="38"/>
        <v>1</v>
      </c>
    </row>
    <row r="351" spans="1:7" ht="38.25" x14ac:dyDescent="0.2">
      <c r="A351" s="16" t="str">
        <f>Прил.6!A83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1" s="17" t="str">
        <f>Прил.6!E83</f>
        <v>9400010210</v>
      </c>
      <c r="C351" s="17" t="str">
        <f>Прил.6!F83</f>
        <v>100</v>
      </c>
      <c r="D351" s="5">
        <f>Прил.6!N83</f>
        <v>169988.86</v>
      </c>
      <c r="E351" s="5">
        <f>Прил.6!O83</f>
        <v>0</v>
      </c>
      <c r="F351" s="5">
        <f>Прил.6!P83</f>
        <v>0</v>
      </c>
      <c r="G351" s="292">
        <f t="shared" si="38"/>
        <v>1</v>
      </c>
    </row>
    <row r="352" spans="1:7" s="156" customFormat="1" x14ac:dyDescent="0.2">
      <c r="A352" s="18" t="str">
        <f>Прил.6!A84</f>
        <v>Расходы на выплаты персоналу казенных учреждений</v>
      </c>
      <c r="B352" s="19" t="str">
        <f>Прил.6!E84</f>
        <v>9400010210</v>
      </c>
      <c r="C352" s="19" t="str">
        <f>Прил.6!F84</f>
        <v>110</v>
      </c>
      <c r="D352" s="6">
        <f>Прил.6!N84</f>
        <v>169988.86</v>
      </c>
      <c r="E352" s="6">
        <f>Прил.6!O84</f>
        <v>0</v>
      </c>
      <c r="F352" s="6">
        <f>Прил.6!P84</f>
        <v>0</v>
      </c>
      <c r="G352" s="292">
        <f t="shared" si="38"/>
        <v>1</v>
      </c>
    </row>
    <row r="353" spans="1:7" ht="38.25" hidden="1" x14ac:dyDescent="0.2">
      <c r="A353" s="16"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3" s="17" t="str">
        <f>Прил.6!E16</f>
        <v xml:space="preserve"> 9400010400</v>
      </c>
      <c r="C353" s="154"/>
      <c r="D353" s="5">
        <f>D354+D356+D359+D362+D365</f>
        <v>0</v>
      </c>
      <c r="E353" s="5">
        <f t="shared" ref="E353:F353" si="42">E354+E356+E359+E362+E365</f>
        <v>0</v>
      </c>
      <c r="F353" s="5">
        <f t="shared" si="42"/>
        <v>0</v>
      </c>
      <c r="G353" s="292" t="str">
        <f t="shared" si="38"/>
        <v xml:space="preserve"> </v>
      </c>
    </row>
    <row r="354" spans="1:7" ht="38.25" hidden="1" x14ac:dyDescent="0.2">
      <c r="A354" s="16"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4" s="17" t="str">
        <f>Прил.6!E17</f>
        <v xml:space="preserve"> 9400010400</v>
      </c>
      <c r="C354" s="17" t="str">
        <f>Прил.6!F17</f>
        <v>100</v>
      </c>
      <c r="D354" s="5">
        <f>Прил.6!N17</f>
        <v>0</v>
      </c>
      <c r="E354" s="5">
        <f>Прил.6!O17</f>
        <v>0</v>
      </c>
      <c r="F354" s="5">
        <f>Прил.6!P17</f>
        <v>0</v>
      </c>
      <c r="G354" s="292" t="str">
        <f t="shared" si="38"/>
        <v xml:space="preserve"> </v>
      </c>
    </row>
    <row r="355" spans="1:7" s="156" customFormat="1" hidden="1" x14ac:dyDescent="0.2">
      <c r="A355" s="18" t="str">
        <f>Прил.6!A18</f>
        <v>Расходы на выплаты персоналу государственных (муниципальных) органов</v>
      </c>
      <c r="B355" s="19" t="str">
        <f>Прил.6!E18</f>
        <v xml:space="preserve"> 9400010400</v>
      </c>
      <c r="C355" s="19" t="str">
        <f>Прил.6!F18</f>
        <v>120</v>
      </c>
      <c r="D355" s="6">
        <f>Прил.6!N18</f>
        <v>0</v>
      </c>
      <c r="E355" s="6">
        <f>Прил.6!O18</f>
        <v>0</v>
      </c>
      <c r="F355" s="6">
        <f>Прил.6!P18</f>
        <v>0</v>
      </c>
      <c r="G355" s="292" t="str">
        <f t="shared" si="38"/>
        <v xml:space="preserve"> </v>
      </c>
    </row>
    <row r="356" spans="1:7" ht="38.25" hidden="1" x14ac:dyDescent="0.2">
      <c r="A356" s="16" t="str">
        <f>Прил.6!A39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6" s="17" t="str">
        <f>Прил.6!E39</f>
        <v xml:space="preserve"> 9400010400</v>
      </c>
      <c r="C356" s="154"/>
      <c r="D356" s="5">
        <f>Прил.6!N39</f>
        <v>0</v>
      </c>
      <c r="E356" s="5">
        <f>Прил.6!O39</f>
        <v>0</v>
      </c>
      <c r="F356" s="5">
        <f>Прил.6!P39</f>
        <v>0</v>
      </c>
      <c r="G356" s="292" t="str">
        <f t="shared" si="38"/>
        <v xml:space="preserve"> </v>
      </c>
    </row>
    <row r="357" spans="1:7" ht="38.25" hidden="1" x14ac:dyDescent="0.2">
      <c r="A357" s="16" t="str">
        <f>Прил.6!A40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7" s="17" t="str">
        <f>Прил.6!E40</f>
        <v xml:space="preserve"> 9400010400</v>
      </c>
      <c r="C357" s="17" t="str">
        <f>Прил.6!F40</f>
        <v>100</v>
      </c>
      <c r="D357" s="5">
        <f>Прил.6!N40</f>
        <v>0</v>
      </c>
      <c r="E357" s="5">
        <f>Прил.6!O40</f>
        <v>0</v>
      </c>
      <c r="F357" s="5">
        <f>Прил.6!P40</f>
        <v>0</v>
      </c>
      <c r="G357" s="292" t="str">
        <f t="shared" si="38"/>
        <v xml:space="preserve"> </v>
      </c>
    </row>
    <row r="358" spans="1:7" s="156" customFormat="1" hidden="1" x14ac:dyDescent="0.2">
      <c r="A358" s="18" t="str">
        <f>Прил.6!A41</f>
        <v>Расходы на выплаты персоналу государственных (муниципальных) органов</v>
      </c>
      <c r="B358" s="19" t="str">
        <f>Прил.6!E41</f>
        <v xml:space="preserve"> 9400010400</v>
      </c>
      <c r="C358" s="19" t="str">
        <f>Прил.6!F41</f>
        <v>120</v>
      </c>
      <c r="D358" s="6">
        <f>Прил.6!N41</f>
        <v>0</v>
      </c>
      <c r="E358" s="6">
        <f>Прил.6!O41</f>
        <v>0</v>
      </c>
      <c r="F358" s="6">
        <f>Прил.6!P41</f>
        <v>0</v>
      </c>
      <c r="G358" s="292" t="str">
        <f t="shared" si="38"/>
        <v xml:space="preserve"> </v>
      </c>
    </row>
    <row r="359" spans="1:7" ht="38.25" hidden="1" x14ac:dyDescent="0.2">
      <c r="A359" s="16" t="str">
        <f>Прил.6!A250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9" s="17" t="str">
        <f>Прил.6!E250</f>
        <v>9400010400</v>
      </c>
      <c r="C359" s="154"/>
      <c r="D359" s="5">
        <f>Прил.6!N250</f>
        <v>0</v>
      </c>
      <c r="E359" s="5">
        <f>Прил.6!O250</f>
        <v>0</v>
      </c>
      <c r="F359" s="5">
        <f>Прил.6!P250</f>
        <v>0</v>
      </c>
      <c r="G359" s="292" t="str">
        <f t="shared" si="38"/>
        <v xml:space="preserve"> </v>
      </c>
    </row>
    <row r="360" spans="1:7" ht="38.25" hidden="1" x14ac:dyDescent="0.2">
      <c r="A360" s="16" t="str">
        <f>Прил.6!A251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0" s="17" t="str">
        <f>Прил.6!E251</f>
        <v>9400010400</v>
      </c>
      <c r="C360" s="17" t="str">
        <f>Прил.6!F251</f>
        <v>100</v>
      </c>
      <c r="D360" s="5">
        <f>Прил.6!N251</f>
        <v>0</v>
      </c>
      <c r="E360" s="5">
        <f>Прил.6!O251</f>
        <v>0</v>
      </c>
      <c r="F360" s="5">
        <f>Прил.6!P251</f>
        <v>0</v>
      </c>
      <c r="G360" s="292" t="str">
        <f t="shared" si="38"/>
        <v xml:space="preserve"> </v>
      </c>
    </row>
    <row r="361" spans="1:7" s="156" customFormat="1" hidden="1" x14ac:dyDescent="0.2">
      <c r="A361" s="18" t="str">
        <f>Прил.6!A252</f>
        <v>Расходы на выплаты персоналу государственных (муниципальных) органов</v>
      </c>
      <c r="B361" s="19" t="str">
        <f>Прил.6!E252</f>
        <v>9400010400</v>
      </c>
      <c r="C361" s="19" t="str">
        <f>Прил.6!F252</f>
        <v>120</v>
      </c>
      <c r="D361" s="6">
        <f>Прил.6!N252</f>
        <v>0</v>
      </c>
      <c r="E361" s="6">
        <f>Прил.6!O252</f>
        <v>0</v>
      </c>
      <c r="F361" s="6">
        <f>Прил.6!P252</f>
        <v>0</v>
      </c>
      <c r="G361" s="292" t="str">
        <f t="shared" ref="G361:G398" si="43">IF(SUM(D361:F361)&gt;0,1," ")</f>
        <v xml:space="preserve"> </v>
      </c>
    </row>
    <row r="362" spans="1:7" ht="38.25" hidden="1" x14ac:dyDescent="0.2">
      <c r="A362" s="16" t="str">
        <f>Прил.6!A399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2" s="17" t="str">
        <f>Прил.6!E399</f>
        <v>9400010400</v>
      </c>
      <c r="C362" s="154"/>
      <c r="D362" s="5">
        <f>Прил.6!N399</f>
        <v>0</v>
      </c>
      <c r="E362" s="5">
        <f>Прил.6!O399</f>
        <v>0</v>
      </c>
      <c r="F362" s="5">
        <f>Прил.6!P399</f>
        <v>0</v>
      </c>
      <c r="G362" s="292" t="str">
        <f t="shared" si="43"/>
        <v xml:space="preserve"> </v>
      </c>
    </row>
    <row r="363" spans="1:7" ht="38.25" hidden="1" x14ac:dyDescent="0.2">
      <c r="A363" s="16" t="str">
        <f>Прил.6!A400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17" t="str">
        <f>Прил.6!E400</f>
        <v>9400010400</v>
      </c>
      <c r="C363" s="17" t="str">
        <f>Прил.6!F400</f>
        <v>100</v>
      </c>
      <c r="D363" s="5">
        <f>Прил.6!N400</f>
        <v>0</v>
      </c>
      <c r="E363" s="5">
        <f>Прил.6!O400</f>
        <v>0</v>
      </c>
      <c r="F363" s="5">
        <f>Прил.6!P400</f>
        <v>0</v>
      </c>
      <c r="G363" s="292" t="str">
        <f t="shared" si="43"/>
        <v xml:space="preserve"> </v>
      </c>
    </row>
    <row r="364" spans="1:7" s="156" customFormat="1" hidden="1" x14ac:dyDescent="0.2">
      <c r="A364" s="18" t="str">
        <f>Прил.6!A401</f>
        <v>Расходы на выплаты персоналу государственных (муниципальных) органов</v>
      </c>
      <c r="B364" s="19" t="str">
        <f>Прил.6!E401</f>
        <v>9400010400</v>
      </c>
      <c r="C364" s="19" t="str">
        <f>Прил.6!F401</f>
        <v>120</v>
      </c>
      <c r="D364" s="6">
        <f>Прил.6!N401</f>
        <v>0</v>
      </c>
      <c r="E364" s="6">
        <f>Прил.6!O401</f>
        <v>0</v>
      </c>
      <c r="F364" s="6">
        <f>Прил.6!P401</f>
        <v>0</v>
      </c>
      <c r="G364" s="292" t="str">
        <f t="shared" si="43"/>
        <v xml:space="preserve"> </v>
      </c>
    </row>
    <row r="365" spans="1:7" ht="38.25" hidden="1" x14ac:dyDescent="0.2">
      <c r="A365" s="16" t="str">
        <f>Прил.6!A431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5" s="17" t="str">
        <f>Прил.6!E431</f>
        <v>9400010400</v>
      </c>
      <c r="C365" s="154"/>
      <c r="D365" s="5">
        <f>Прил.6!N431</f>
        <v>0</v>
      </c>
      <c r="E365" s="5">
        <f>Прил.6!O431</f>
        <v>0</v>
      </c>
      <c r="F365" s="5">
        <f>Прил.6!P431</f>
        <v>0</v>
      </c>
      <c r="G365" s="292" t="str">
        <f t="shared" si="43"/>
        <v xml:space="preserve"> </v>
      </c>
    </row>
    <row r="366" spans="1:7" ht="38.25" hidden="1" x14ac:dyDescent="0.2">
      <c r="A366" s="16" t="str">
        <f>Прил.6!A432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6" s="17" t="str">
        <f>Прил.6!E432</f>
        <v>9400010400</v>
      </c>
      <c r="C366" s="17" t="str">
        <f>Прил.6!F432</f>
        <v>100</v>
      </c>
      <c r="D366" s="5">
        <f>Прил.6!N432</f>
        <v>0</v>
      </c>
      <c r="E366" s="5">
        <f>Прил.6!O432</f>
        <v>0</v>
      </c>
      <c r="F366" s="5">
        <f>Прил.6!P432</f>
        <v>0</v>
      </c>
      <c r="G366" s="292" t="str">
        <f t="shared" si="43"/>
        <v xml:space="preserve"> </v>
      </c>
    </row>
    <row r="367" spans="1:7" s="156" customFormat="1" hidden="1" x14ac:dyDescent="0.2">
      <c r="A367" s="18" t="str">
        <f>Прил.6!A433</f>
        <v>Расходы на выплаты персоналу государственных (муниципальных) органов</v>
      </c>
      <c r="B367" s="19" t="str">
        <f>Прил.6!E433</f>
        <v>9400010400</v>
      </c>
      <c r="C367" s="19" t="str">
        <f>Прил.6!F433</f>
        <v>120</v>
      </c>
      <c r="D367" s="6">
        <f>Прил.6!N433</f>
        <v>0</v>
      </c>
      <c r="E367" s="6">
        <f>Прил.6!O433</f>
        <v>0</v>
      </c>
      <c r="F367" s="6">
        <f>Прил.6!P433</f>
        <v>0</v>
      </c>
      <c r="G367" s="292" t="str">
        <f t="shared" si="43"/>
        <v xml:space="preserve"> </v>
      </c>
    </row>
    <row r="368" spans="1:7" ht="25.5" hidden="1" x14ac:dyDescent="0.2">
      <c r="A368" s="16" t="str">
        <f>Прил.6!A19</f>
        <v>Расходы на повышение размеров оплаты труда работников бюджетной сферы Красноярского края с 1 января 2018 года на 4 процента</v>
      </c>
      <c r="B368" s="17" t="str">
        <f>Прил.6!E19</f>
        <v>9400010470</v>
      </c>
      <c r="C368" s="154"/>
      <c r="D368" s="5">
        <f>D369+D371+D374+D377+D380</f>
        <v>0</v>
      </c>
      <c r="E368" s="5">
        <f t="shared" ref="E368:F368" si="44">E369+E371+E374+E377+E380</f>
        <v>0</v>
      </c>
      <c r="F368" s="5">
        <f t="shared" si="44"/>
        <v>0</v>
      </c>
      <c r="G368" s="292" t="str">
        <f t="shared" si="43"/>
        <v xml:space="preserve"> </v>
      </c>
    </row>
    <row r="369" spans="1:7" ht="38.25" hidden="1" x14ac:dyDescent="0.2">
      <c r="A369" s="16"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9" s="17" t="str">
        <f>Прил.6!E20</f>
        <v>9400010470</v>
      </c>
      <c r="C369" s="17" t="str">
        <f>Прил.6!F20</f>
        <v>100</v>
      </c>
      <c r="D369" s="5">
        <f>Прил.6!N20</f>
        <v>0</v>
      </c>
      <c r="E369" s="5">
        <f>Прил.6!O20</f>
        <v>0</v>
      </c>
      <c r="F369" s="5">
        <f>Прил.6!P20</f>
        <v>0</v>
      </c>
      <c r="G369" s="292" t="str">
        <f t="shared" si="43"/>
        <v xml:space="preserve"> </v>
      </c>
    </row>
    <row r="370" spans="1:7" s="156" customFormat="1" hidden="1" x14ac:dyDescent="0.2">
      <c r="A370" s="18" t="str">
        <f>Прил.6!A21</f>
        <v>Расходы на выплаты персоналу государственных (муниципальных) органов</v>
      </c>
      <c r="B370" s="19" t="str">
        <f>Прил.6!E21</f>
        <v>9400010470</v>
      </c>
      <c r="C370" s="19" t="str">
        <f>Прил.6!F21</f>
        <v>120</v>
      </c>
      <c r="D370" s="6">
        <f>Прил.6!N21</f>
        <v>0</v>
      </c>
      <c r="E370" s="6">
        <f>Прил.6!O21</f>
        <v>0</v>
      </c>
      <c r="F370" s="6">
        <f>Прил.6!P21</f>
        <v>0</v>
      </c>
      <c r="G370" s="292" t="str">
        <f t="shared" si="43"/>
        <v xml:space="preserve"> </v>
      </c>
    </row>
    <row r="371" spans="1:7" ht="25.5" hidden="1" x14ac:dyDescent="0.2">
      <c r="A371" s="16" t="str">
        <f>Прил.6!A42</f>
        <v>Расходы на повышение размеров оплаты труда работников бюджетной сферы Красноярского края с 1 января 2018 года на 4 процента</v>
      </c>
      <c r="B371" s="17" t="str">
        <f>Прил.6!E42</f>
        <v>9400010470</v>
      </c>
      <c r="C371" s="154"/>
      <c r="D371" s="5">
        <f>Прил.6!N42</f>
        <v>0</v>
      </c>
      <c r="E371" s="5">
        <f>Прил.6!O42</f>
        <v>0</v>
      </c>
      <c r="F371" s="5">
        <f>Прил.6!P42</f>
        <v>0</v>
      </c>
      <c r="G371" s="292" t="str">
        <f t="shared" si="43"/>
        <v xml:space="preserve"> </v>
      </c>
    </row>
    <row r="372" spans="1:7" ht="38.25" hidden="1" x14ac:dyDescent="0.2">
      <c r="A372" s="16" t="str">
        <f>Прил.6!A43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2" s="17" t="str">
        <f>Прил.6!E43</f>
        <v>9400010470</v>
      </c>
      <c r="C372" s="17" t="str">
        <f>Прил.6!F43</f>
        <v>100</v>
      </c>
      <c r="D372" s="5">
        <f>Прил.6!N43</f>
        <v>0</v>
      </c>
      <c r="E372" s="5">
        <f>Прил.6!O43</f>
        <v>0</v>
      </c>
      <c r="F372" s="5">
        <f>Прил.6!P43</f>
        <v>0</v>
      </c>
      <c r="G372" s="292" t="str">
        <f t="shared" si="43"/>
        <v xml:space="preserve"> </v>
      </c>
    </row>
    <row r="373" spans="1:7" s="156" customFormat="1" hidden="1" x14ac:dyDescent="0.2">
      <c r="A373" s="18" t="str">
        <f>Прил.6!A44</f>
        <v>Расходы на выплаты персоналу государственных (муниципальных) органов</v>
      </c>
      <c r="B373" s="19" t="str">
        <f>Прил.6!E44</f>
        <v>9400010470</v>
      </c>
      <c r="C373" s="19" t="str">
        <f>Прил.6!F44</f>
        <v>120</v>
      </c>
      <c r="D373" s="6">
        <f>Прил.6!N44</f>
        <v>0</v>
      </c>
      <c r="E373" s="6">
        <f>Прил.6!O44</f>
        <v>0</v>
      </c>
      <c r="F373" s="6">
        <f>Прил.6!P44</f>
        <v>0</v>
      </c>
      <c r="G373" s="292" t="str">
        <f t="shared" si="43"/>
        <v xml:space="preserve"> </v>
      </c>
    </row>
    <row r="374" spans="1:7" ht="25.5" hidden="1" x14ac:dyDescent="0.2">
      <c r="A374" s="16" t="str">
        <f>Прил.6!A253</f>
        <v>Расходы на повышение размеров оплаты труда работников бюджетной сферы Красноярского края с 1 января 2018 года на 4 процента</v>
      </c>
      <c r="B374" s="17" t="str">
        <f>Прил.6!E253</f>
        <v>9400010470</v>
      </c>
      <c r="C374" s="154"/>
      <c r="D374" s="5">
        <f>Прил.6!N253</f>
        <v>0</v>
      </c>
      <c r="E374" s="5">
        <f>Прил.6!O253</f>
        <v>0</v>
      </c>
      <c r="F374" s="5">
        <f>Прил.6!P253</f>
        <v>0</v>
      </c>
      <c r="G374" s="292" t="str">
        <f t="shared" si="43"/>
        <v xml:space="preserve"> </v>
      </c>
    </row>
    <row r="375" spans="1:7" ht="38.25" hidden="1" x14ac:dyDescent="0.2">
      <c r="A375" s="16" t="str">
        <f>Прил.6!A254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5" s="17" t="str">
        <f>Прил.6!E254</f>
        <v>9400010470</v>
      </c>
      <c r="C375" s="17" t="str">
        <f>Прил.6!F254</f>
        <v>100</v>
      </c>
      <c r="D375" s="5">
        <f>Прил.6!N254</f>
        <v>0</v>
      </c>
      <c r="E375" s="5">
        <f>Прил.6!O254</f>
        <v>0</v>
      </c>
      <c r="F375" s="5">
        <f>Прил.6!P254</f>
        <v>0</v>
      </c>
      <c r="G375" s="292" t="str">
        <f t="shared" si="43"/>
        <v xml:space="preserve"> </v>
      </c>
    </row>
    <row r="376" spans="1:7" s="156" customFormat="1" hidden="1" x14ac:dyDescent="0.2">
      <c r="A376" s="18" t="str">
        <f>Прил.6!A255</f>
        <v>Расходы на выплаты персоналу государственных (муниципальных) органов</v>
      </c>
      <c r="B376" s="19" t="str">
        <f>Прил.6!E255</f>
        <v>9400010470</v>
      </c>
      <c r="C376" s="19" t="str">
        <f>Прил.6!F255</f>
        <v>120</v>
      </c>
      <c r="D376" s="6">
        <f>Прил.6!N255</f>
        <v>0</v>
      </c>
      <c r="E376" s="6">
        <f>Прил.6!O255</f>
        <v>0</v>
      </c>
      <c r="F376" s="6">
        <f>Прил.6!P255</f>
        <v>0</v>
      </c>
      <c r="G376" s="292" t="str">
        <f t="shared" si="43"/>
        <v xml:space="preserve"> </v>
      </c>
    </row>
    <row r="377" spans="1:7" ht="25.5" hidden="1" x14ac:dyDescent="0.2">
      <c r="A377" s="16" t="str">
        <f>Прил.6!A402</f>
        <v>Расходы на повышение размеров оплаты труда работников бюджетной сферы Красноярского края с 1 января 2018 года на 4 процента</v>
      </c>
      <c r="B377" s="17" t="str">
        <f>Прил.6!E402</f>
        <v>9400010470</v>
      </c>
      <c r="C377" s="154"/>
      <c r="D377" s="5">
        <f>Прил.6!N402</f>
        <v>0</v>
      </c>
      <c r="E377" s="5">
        <f>Прил.6!O402</f>
        <v>0</v>
      </c>
      <c r="F377" s="5">
        <f>Прил.6!P402</f>
        <v>0</v>
      </c>
      <c r="G377" s="292" t="str">
        <f t="shared" si="43"/>
        <v xml:space="preserve"> </v>
      </c>
    </row>
    <row r="378" spans="1:7" ht="38.25" hidden="1" x14ac:dyDescent="0.2">
      <c r="A378" s="16" t="str">
        <f>Прил.6!A403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8" s="17" t="str">
        <f>Прил.6!E403</f>
        <v>9400010470</v>
      </c>
      <c r="C378" s="17" t="str">
        <f>Прил.6!F403</f>
        <v>100</v>
      </c>
      <c r="D378" s="5">
        <f>Прил.6!N403</f>
        <v>0</v>
      </c>
      <c r="E378" s="5">
        <f>Прил.6!O403</f>
        <v>0</v>
      </c>
      <c r="F378" s="5">
        <f>Прил.6!P403</f>
        <v>0</v>
      </c>
      <c r="G378" s="292" t="str">
        <f t="shared" si="43"/>
        <v xml:space="preserve"> </v>
      </c>
    </row>
    <row r="379" spans="1:7" s="156" customFormat="1" hidden="1" x14ac:dyDescent="0.2">
      <c r="A379" s="18" t="str">
        <f>Прил.6!A404</f>
        <v>Расходы на выплаты персоналу государственных (муниципальных) органов</v>
      </c>
      <c r="B379" s="19" t="str">
        <f>Прил.6!E404</f>
        <v>9400010470</v>
      </c>
      <c r="C379" s="19" t="str">
        <f>Прил.6!F404</f>
        <v>120</v>
      </c>
      <c r="D379" s="6">
        <f>Прил.6!N404</f>
        <v>0</v>
      </c>
      <c r="E379" s="6">
        <f>Прил.6!O404</f>
        <v>0</v>
      </c>
      <c r="F379" s="6">
        <f>Прил.6!P404</f>
        <v>0</v>
      </c>
      <c r="G379" s="292" t="str">
        <f t="shared" si="43"/>
        <v xml:space="preserve"> </v>
      </c>
    </row>
    <row r="380" spans="1:7" ht="25.5" hidden="1" x14ac:dyDescent="0.2">
      <c r="A380" s="16" t="str">
        <f>Прил.6!A434</f>
        <v>Расходы на повышение размеров оплаты труда работников бюджетной сферы Красноярского края с 1 января 2018 года на 4 процента</v>
      </c>
      <c r="B380" s="17" t="str">
        <f>Прил.6!E434</f>
        <v>9400010470</v>
      </c>
      <c r="C380" s="154"/>
      <c r="D380" s="5">
        <f>Прил.6!N434</f>
        <v>0</v>
      </c>
      <c r="E380" s="5">
        <f>Прил.6!O434</f>
        <v>0</v>
      </c>
      <c r="F380" s="5">
        <f>Прил.6!P434</f>
        <v>0</v>
      </c>
      <c r="G380" s="292" t="str">
        <f t="shared" si="43"/>
        <v xml:space="preserve"> </v>
      </c>
    </row>
    <row r="381" spans="1:7" ht="38.25" hidden="1" x14ac:dyDescent="0.2">
      <c r="A381" s="16" t="str">
        <f>Прил.6!A435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1" s="17" t="str">
        <f>Прил.6!E435</f>
        <v>9400010470</v>
      </c>
      <c r="C381" s="17" t="str">
        <f>Прил.6!F435</f>
        <v>100</v>
      </c>
      <c r="D381" s="5">
        <f>Прил.6!N435</f>
        <v>0</v>
      </c>
      <c r="E381" s="5">
        <f>Прил.6!O435</f>
        <v>0</v>
      </c>
      <c r="F381" s="5">
        <f>Прил.6!P435</f>
        <v>0</v>
      </c>
      <c r="G381" s="292" t="str">
        <f t="shared" si="43"/>
        <v xml:space="preserve"> </v>
      </c>
    </row>
    <row r="382" spans="1:7" s="156" customFormat="1" hidden="1" x14ac:dyDescent="0.2">
      <c r="A382" s="18" t="str">
        <f>Прил.6!A436</f>
        <v>Расходы на выплаты персоналу государственных (муниципальных) органов</v>
      </c>
      <c r="B382" s="19" t="str">
        <f>Прил.6!E436</f>
        <v>9400010470</v>
      </c>
      <c r="C382" s="19" t="str">
        <f>Прил.6!F436</f>
        <v>120</v>
      </c>
      <c r="D382" s="6">
        <f>Прил.6!N436</f>
        <v>0</v>
      </c>
      <c r="E382" s="6">
        <f>Прил.6!O436</f>
        <v>0</v>
      </c>
      <c r="F382" s="6">
        <f>Прил.6!P436</f>
        <v>0</v>
      </c>
      <c r="G382" s="292" t="str">
        <f t="shared" si="43"/>
        <v xml:space="preserve"> </v>
      </c>
    </row>
    <row r="383" spans="1:7" ht="25.5" x14ac:dyDescent="0.2">
      <c r="A383" s="16" t="str">
        <f>Прил.6!A91</f>
        <v>Организация транспортировки тел умерших из населенных пунктов до места проведения патологоанатомических процедур и захоронения</v>
      </c>
      <c r="B383" s="17" t="str">
        <f>Прил.6!E91</f>
        <v>9400006040</v>
      </c>
      <c r="C383" s="154"/>
      <c r="D383" s="5">
        <f>Прил.6!N91</f>
        <v>3198300</v>
      </c>
      <c r="E383" s="5">
        <f>Прил.6!O91</f>
        <v>0</v>
      </c>
      <c r="F383" s="5">
        <f>Прил.6!P91</f>
        <v>0</v>
      </c>
      <c r="G383" s="292">
        <f t="shared" si="43"/>
        <v>1</v>
      </c>
    </row>
    <row r="384" spans="1:7" x14ac:dyDescent="0.2">
      <c r="A384" s="16" t="str">
        <f>Прил.6!A92</f>
        <v>Закупка товаров, работ и услуг для государственных (муниципальных) нужд</v>
      </c>
      <c r="B384" s="17" t="str">
        <f>Прил.6!E92</f>
        <v>9400006040</v>
      </c>
      <c r="C384" s="17" t="str">
        <f>Прил.6!F92</f>
        <v>200</v>
      </c>
      <c r="D384" s="5">
        <f>Прил.6!N92</f>
        <v>3198300</v>
      </c>
      <c r="E384" s="5">
        <f>Прил.6!O92</f>
        <v>0</v>
      </c>
      <c r="F384" s="5">
        <f>Прил.6!P92</f>
        <v>0</v>
      </c>
      <c r="G384" s="292">
        <f t="shared" si="43"/>
        <v>1</v>
      </c>
    </row>
    <row r="385" spans="1:7" s="156" customFormat="1" ht="25.5" x14ac:dyDescent="0.2">
      <c r="A385" s="18" t="str">
        <f>Прил.6!A93</f>
        <v>Иные закупки товаров, работ и услуг для обеспечения государственных (муниципальных) нужд</v>
      </c>
      <c r="B385" s="19" t="str">
        <f>Прил.6!E93</f>
        <v>9400006040</v>
      </c>
      <c r="C385" s="19" t="str">
        <f>Прил.6!F93</f>
        <v>240</v>
      </c>
      <c r="D385" s="6">
        <f>Прил.6!N93</f>
        <v>3198300</v>
      </c>
      <c r="E385" s="6">
        <f>Прил.6!O93</f>
        <v>0</v>
      </c>
      <c r="F385" s="6">
        <f>Прил.6!P93</f>
        <v>0</v>
      </c>
      <c r="G385" s="292">
        <f t="shared" si="43"/>
        <v>1</v>
      </c>
    </row>
    <row r="386" spans="1:7" ht="66" customHeight="1" x14ac:dyDescent="0.2">
      <c r="A386" s="16" t="str">
        <f>Прил.6!A105</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386" s="17" t="str">
        <f>Прил.6!E105</f>
        <v>94000S4120</v>
      </c>
      <c r="C386" s="17"/>
      <c r="D386" s="5">
        <f>Прил.6!N105</f>
        <v>257765</v>
      </c>
      <c r="E386" s="5">
        <f>Прил.6!O105</f>
        <v>429605</v>
      </c>
      <c r="F386" s="5">
        <f>Прил.6!P105</f>
        <v>601445</v>
      </c>
      <c r="G386" s="292">
        <f t="shared" si="43"/>
        <v>1</v>
      </c>
    </row>
    <row r="387" spans="1:7" x14ac:dyDescent="0.2">
      <c r="A387" s="16" t="str">
        <f>Прил.6!A106</f>
        <v>Закупка товаров, работ и услуг для государственных (муниципальных) нужд</v>
      </c>
      <c r="B387" s="17" t="str">
        <f>Прил.6!E106</f>
        <v>94000S4120</v>
      </c>
      <c r="C387" s="17" t="str">
        <f>Прил.6!F106</f>
        <v>200</v>
      </c>
      <c r="D387" s="5">
        <f>Прил.6!N106</f>
        <v>257765</v>
      </c>
      <c r="E387" s="5">
        <f>Прил.6!O106</f>
        <v>429605</v>
      </c>
      <c r="F387" s="5">
        <f>Прил.6!P106</f>
        <v>601445</v>
      </c>
      <c r="G387" s="292">
        <f t="shared" si="43"/>
        <v>1</v>
      </c>
    </row>
    <row r="388" spans="1:7" s="156" customFormat="1" ht="25.5" x14ac:dyDescent="0.2">
      <c r="A388" s="18" t="str">
        <f>Прил.6!A107</f>
        <v>Иные закупки товаров, работ и услуг для обеспечения государственных (муниципальных) нужд</v>
      </c>
      <c r="B388" s="19" t="str">
        <f>Прил.6!E107</f>
        <v>94000S4120</v>
      </c>
      <c r="C388" s="19" t="str">
        <f>Прил.6!F107</f>
        <v>240</v>
      </c>
      <c r="D388" s="6">
        <f>Прил.6!N107</f>
        <v>257765</v>
      </c>
      <c r="E388" s="6">
        <f>Прил.6!O107</f>
        <v>429605</v>
      </c>
      <c r="F388" s="6">
        <f>Прил.6!P107</f>
        <v>601445</v>
      </c>
      <c r="G388" s="293">
        <f t="shared" si="43"/>
        <v>1</v>
      </c>
    </row>
    <row r="389" spans="1:7" ht="63.75" x14ac:dyDescent="0.2">
      <c r="A389" s="16" t="str">
        <f>Прил.6!A108</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389" s="17" t="str">
        <f>Прил.6!E108</f>
        <v>94000S4120</v>
      </c>
      <c r="C389" s="17"/>
      <c r="D389" s="5">
        <f>Прил.6!N108</f>
        <v>12900</v>
      </c>
      <c r="E389" s="5">
        <f>Прил.6!O108</f>
        <v>21500</v>
      </c>
      <c r="F389" s="5">
        <f>Прил.6!P108</f>
        <v>30100</v>
      </c>
      <c r="G389" s="292">
        <f t="shared" si="43"/>
        <v>1</v>
      </c>
    </row>
    <row r="390" spans="1:7" x14ac:dyDescent="0.2">
      <c r="A390" s="16" t="str">
        <f>Прил.6!A109</f>
        <v>Закупка товаров, работ и услуг для государственных (муниципальных) нужд</v>
      </c>
      <c r="B390" s="17" t="str">
        <f>Прил.6!E109</f>
        <v>94000S4120</v>
      </c>
      <c r="C390" s="17" t="str">
        <f>Прил.6!F109</f>
        <v>200</v>
      </c>
      <c r="D390" s="5">
        <f>Прил.6!N109</f>
        <v>12900</v>
      </c>
      <c r="E390" s="5">
        <f>Прил.6!O109</f>
        <v>21500</v>
      </c>
      <c r="F390" s="5">
        <f>Прил.6!P109</f>
        <v>30100</v>
      </c>
      <c r="G390" s="292">
        <f t="shared" si="43"/>
        <v>1</v>
      </c>
    </row>
    <row r="391" spans="1:7" s="156" customFormat="1" ht="25.5" x14ac:dyDescent="0.2">
      <c r="A391" s="18" t="str">
        <f>Прил.6!A110</f>
        <v>Иные закупки товаров, работ и услуг для обеспечения государственных (муниципальных) нужд</v>
      </c>
      <c r="B391" s="19" t="str">
        <f>Прил.6!E110</f>
        <v>94000S4120</v>
      </c>
      <c r="C391" s="19" t="str">
        <f>Прил.6!F110</f>
        <v>240</v>
      </c>
      <c r="D391" s="6">
        <f>Прил.6!N110</f>
        <v>12900</v>
      </c>
      <c r="E391" s="6">
        <f>Прил.6!O110</f>
        <v>21500</v>
      </c>
      <c r="F391" s="6">
        <f>Прил.6!P110</f>
        <v>30100</v>
      </c>
      <c r="G391" s="293">
        <f t="shared" si="43"/>
        <v>1</v>
      </c>
    </row>
    <row r="392" spans="1:7" ht="25.5" x14ac:dyDescent="0.2">
      <c r="A392" s="16" t="str">
        <f>Прил.6!A166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392" s="17" t="str">
        <f>Прил.6!E166</f>
        <v>9400003180</v>
      </c>
      <c r="C392" s="17"/>
      <c r="D392" s="5">
        <f>Прил.6!N166</f>
        <v>290174.95</v>
      </c>
      <c r="E392" s="5">
        <f>Прил.6!O166</f>
        <v>0</v>
      </c>
      <c r="F392" s="5">
        <f>Прил.6!P166</f>
        <v>0</v>
      </c>
      <c r="G392" s="292">
        <f t="shared" ref="G392:G394" si="45">IF(SUM(D392:F392)&gt;0,1," ")</f>
        <v>1</v>
      </c>
    </row>
    <row r="393" spans="1:7" x14ac:dyDescent="0.2">
      <c r="A393" s="16" t="str">
        <f>Прил.6!A167</f>
        <v>Закупка товаров, работ и услуг для государственных (муниципальных) нужд</v>
      </c>
      <c r="B393" s="17" t="str">
        <f>Прил.6!E167</f>
        <v>9400003180</v>
      </c>
      <c r="C393" s="17" t="str">
        <f>Прил.6!F167</f>
        <v>200</v>
      </c>
      <c r="D393" s="5">
        <f>Прил.6!N167</f>
        <v>290174.95</v>
      </c>
      <c r="E393" s="5">
        <f>Прил.6!O167</f>
        <v>0</v>
      </c>
      <c r="F393" s="5">
        <f>Прил.6!P167</f>
        <v>0</v>
      </c>
      <c r="G393" s="292">
        <f t="shared" si="45"/>
        <v>1</v>
      </c>
    </row>
    <row r="394" spans="1:7" s="156" customFormat="1" ht="25.5" x14ac:dyDescent="0.2">
      <c r="A394" s="18" t="str">
        <f>Прил.6!A168</f>
        <v>Иные закупки товаров, работ и услуг для обеспечения государственных (муниципальных) нужд</v>
      </c>
      <c r="B394" s="19" t="str">
        <f>Прил.6!E168</f>
        <v>9400003180</v>
      </c>
      <c r="C394" s="19" t="str">
        <f>Прил.6!F168</f>
        <v>240</v>
      </c>
      <c r="D394" s="6">
        <f>Прил.6!N168</f>
        <v>290174.95</v>
      </c>
      <c r="E394" s="6">
        <f>Прил.6!O168</f>
        <v>0</v>
      </c>
      <c r="F394" s="6">
        <f>Прил.6!P168</f>
        <v>0</v>
      </c>
      <c r="G394" s="293">
        <f t="shared" si="45"/>
        <v>1</v>
      </c>
    </row>
    <row r="395" spans="1:7" s="162" customFormat="1" x14ac:dyDescent="0.2">
      <c r="A395" s="247" t="str">
        <f>Прил.6!A475</f>
        <v>Условно утвержденные расходы</v>
      </c>
      <c r="B395" s="14"/>
      <c r="C395" s="14"/>
      <c r="D395" s="15"/>
      <c r="E395" s="15">
        <f>Прил.6!O475</f>
        <v>7407615</v>
      </c>
      <c r="F395" s="15">
        <f>Прил.6!P475</f>
        <v>14797580</v>
      </c>
      <c r="G395" s="292">
        <f t="shared" si="43"/>
        <v>1</v>
      </c>
    </row>
    <row r="396" spans="1:7" ht="15" x14ac:dyDescent="0.2">
      <c r="A396" s="253" t="s">
        <v>453</v>
      </c>
      <c r="D396" s="167">
        <f>D9+D13+D22+D111+D115+D119+D162+D181+D185+D191+D195</f>
        <v>234483665.94999996</v>
      </c>
      <c r="E396" s="167">
        <f t="shared" ref="E396:F396" si="46">E9+E13+E22+E111+E115+E119+E162+E181+E185+E191+E195</f>
        <v>160684452.08999997</v>
      </c>
      <c r="F396" s="167">
        <f t="shared" si="46"/>
        <v>160618794.08999997</v>
      </c>
      <c r="G396" s="292">
        <f t="shared" si="43"/>
        <v>1</v>
      </c>
    </row>
    <row r="397" spans="1:7" ht="15" x14ac:dyDescent="0.2">
      <c r="A397" s="171" t="s">
        <v>75</v>
      </c>
      <c r="D397" s="167">
        <f>D199+D211+D220</f>
        <v>193096667.10999998</v>
      </c>
      <c r="E397" s="167">
        <f t="shared" ref="E397:F397" si="47">E199+E211+E220</f>
        <v>131524910</v>
      </c>
      <c r="F397" s="167">
        <f t="shared" si="47"/>
        <v>123969188.39999999</v>
      </c>
      <c r="G397" s="292">
        <f t="shared" si="43"/>
        <v>1</v>
      </c>
    </row>
    <row r="398" spans="1:7" x14ac:dyDescent="0.2">
      <c r="D398" s="167">
        <f>D396/(D396+D397)</f>
        <v>0.54839675218901185</v>
      </c>
      <c r="E398" s="167">
        <f t="shared" ref="E398:F398" si="48">E396/(E396+E397)</f>
        <v>0.54989494840521036</v>
      </c>
      <c r="F398" s="167">
        <f t="shared" si="48"/>
        <v>0.56439064181371013</v>
      </c>
      <c r="G398" s="292">
        <f t="shared" si="43"/>
        <v>1</v>
      </c>
    </row>
    <row r="399" spans="1:7" x14ac:dyDescent="0.2">
      <c r="D399" s="167"/>
    </row>
  </sheetData>
  <autoFilter ref="A7:G398">
    <filterColumn colId="6">
      <customFilters>
        <customFilter operator="notEqual" val=" "/>
      </customFilters>
    </filterColumn>
  </autoFilter>
  <mergeCells count="5">
    <mergeCell ref="D3:F3"/>
    <mergeCell ref="A5:F5"/>
    <mergeCell ref="D4:F4"/>
    <mergeCell ref="D1:F1"/>
    <mergeCell ref="D2:F2"/>
  </mergeCells>
  <conditionalFormatting sqref="C283">
    <cfRule type="expression" dxfId="35" priority="36" stopIfTrue="1">
      <formula>#REF!="Раздел"</formula>
    </cfRule>
  </conditionalFormatting>
  <conditionalFormatting sqref="C283 B338:C338 C336:C337 B339:B340">
    <cfRule type="expression" dxfId="34" priority="38" stopIfTrue="1">
      <formula>$A283="КВ"</formula>
    </cfRule>
  </conditionalFormatting>
  <conditionalFormatting sqref="C283 B338:C338 C336:C337 B339:B340">
    <cfRule type="expression" dxfId="33" priority="37" stopIfTrue="1">
      <formula>$A283="ВР"</formula>
    </cfRule>
  </conditionalFormatting>
  <conditionalFormatting sqref="C283">
    <cfRule type="expression" dxfId="32" priority="39" stopIfTrue="1">
      <formula>#REF!="000"</formula>
    </cfRule>
  </conditionalFormatting>
  <conditionalFormatting sqref="B338:C338 C336:C337 B339:B340">
    <cfRule type="expression" dxfId="31" priority="24" stopIfTrue="1">
      <formula>#REF!="Раздел"</formula>
    </cfRule>
  </conditionalFormatting>
  <conditionalFormatting sqref="A338:A340">
    <cfRule type="expression" dxfId="30" priority="34" stopIfTrue="1">
      <formula>$A338="КВ"</formula>
    </cfRule>
  </conditionalFormatting>
  <conditionalFormatting sqref="A338:A340">
    <cfRule type="expression" dxfId="29" priority="33" stopIfTrue="1">
      <formula>$A338="ВР"</formula>
    </cfRule>
  </conditionalFormatting>
  <conditionalFormatting sqref="A338:A340">
    <cfRule type="expression" dxfId="28" priority="35" stopIfTrue="1">
      <formula>#REF!="0000"</formula>
    </cfRule>
  </conditionalFormatting>
  <conditionalFormatting sqref="A338:A340">
    <cfRule type="expression" dxfId="27" priority="32" stopIfTrue="1">
      <formula>#REF!="Раздел"</formula>
    </cfRule>
  </conditionalFormatting>
  <conditionalFormatting sqref="A338:A340">
    <cfRule type="expression" dxfId="26" priority="31" stopIfTrue="1">
      <formula>#REF!="КВ"</formula>
    </cfRule>
  </conditionalFormatting>
  <conditionalFormatting sqref="A338:A340">
    <cfRule type="expression" dxfId="25" priority="30" stopIfTrue="1">
      <formula>#REF!="ВР"</formula>
    </cfRule>
  </conditionalFormatting>
  <conditionalFormatting sqref="C336:C338">
    <cfRule type="expression" dxfId="24" priority="27" stopIfTrue="1">
      <formula>#REF!="000"</formula>
    </cfRule>
  </conditionalFormatting>
  <conditionalFormatting sqref="B338:B340">
    <cfRule type="expression" dxfId="23" priority="28" stopIfTrue="1">
      <formula>#REF!="0000000"</formula>
    </cfRule>
  </conditionalFormatting>
  <conditionalFormatting sqref="A396:A397">
    <cfRule type="expression" dxfId="22" priority="23" stopIfTrue="1">
      <formula>$A396="КВ"</formula>
    </cfRule>
  </conditionalFormatting>
  <conditionalFormatting sqref="A396:A397">
    <cfRule type="expression" dxfId="21" priority="22" stopIfTrue="1">
      <formula>$A396="ВР"</formula>
    </cfRule>
  </conditionalFormatting>
  <conditionalFormatting sqref="A396:A397">
    <cfRule type="expression" dxfId="20" priority="21" stopIfTrue="1">
      <formula>#REF!="Раздел"</formula>
    </cfRule>
  </conditionalFormatting>
  <conditionalFormatting sqref="A396:A397">
    <cfRule type="expression" dxfId="19" priority="20" stopIfTrue="1">
      <formula>#REF!="КВ"</formula>
    </cfRule>
  </conditionalFormatting>
  <conditionalFormatting sqref="A396:A397">
    <cfRule type="expression" dxfId="18" priority="19" stopIfTrue="1">
      <formula>#REF!="ВР"</formula>
    </cfRule>
  </conditionalFormatting>
  <conditionalFormatting sqref="A231:A240">
    <cfRule type="expression" dxfId="17" priority="18" stopIfTrue="1">
      <formula>$A231="КВ"</formula>
    </cfRule>
  </conditionalFormatting>
  <conditionalFormatting sqref="A231:A240">
    <cfRule type="expression" dxfId="16" priority="17" stopIfTrue="1">
      <formula>$A231="ВР"</formula>
    </cfRule>
  </conditionalFormatting>
  <conditionalFormatting sqref="A231:A240">
    <cfRule type="expression" dxfId="15" priority="16" stopIfTrue="1">
      <formula>#REF!="Раздел"</formula>
    </cfRule>
  </conditionalFormatting>
  <conditionalFormatting sqref="B231:C240">
    <cfRule type="expression" dxfId="14" priority="11" stopIfTrue="1">
      <formula>#REF!="Раздел"</formula>
    </cfRule>
  </conditionalFormatting>
  <conditionalFormatting sqref="B231:C240">
    <cfRule type="expression" dxfId="13" priority="15" stopIfTrue="1">
      <formula>$A231="КВ"</formula>
    </cfRule>
  </conditionalFormatting>
  <conditionalFormatting sqref="B231:C240">
    <cfRule type="expression" dxfId="12" priority="14" stopIfTrue="1">
      <formula>$A231="ВР"</formula>
    </cfRule>
  </conditionalFormatting>
  <conditionalFormatting sqref="C231:C240">
    <cfRule type="expression" dxfId="11" priority="13" stopIfTrue="1">
      <formula>#REF!="000"</formula>
    </cfRule>
  </conditionalFormatting>
  <conditionalFormatting sqref="B231:B240">
    <cfRule type="expression" dxfId="10" priority="12" stopIfTrue="1">
      <formula>#REF!="0000000"</formula>
    </cfRule>
  </conditionalFormatting>
  <conditionalFormatting sqref="B277:C279">
    <cfRule type="expression" dxfId="9" priority="3" stopIfTrue="1">
      <formula>#REF!="Раздел"</formula>
    </cfRule>
  </conditionalFormatting>
  <conditionalFormatting sqref="A277:A279">
    <cfRule type="expression" dxfId="8" priority="10" stopIfTrue="1">
      <formula>$A277="КВ"</formula>
    </cfRule>
  </conditionalFormatting>
  <conditionalFormatting sqref="A277:A279">
    <cfRule type="expression" dxfId="7" priority="9" stopIfTrue="1">
      <formula>$A277="ВР"</formula>
    </cfRule>
  </conditionalFormatting>
  <conditionalFormatting sqref="A277:A279">
    <cfRule type="expression" dxfId="6" priority="8" stopIfTrue="1">
      <formula>#REF!="Раздел"</formula>
    </cfRule>
  </conditionalFormatting>
  <conditionalFormatting sqref="B277:C279">
    <cfRule type="expression" dxfId="5" priority="7" stopIfTrue="1">
      <formula>$A277="КВ"</formula>
    </cfRule>
  </conditionalFormatting>
  <conditionalFormatting sqref="B277:C279">
    <cfRule type="expression" dxfId="4" priority="6" stopIfTrue="1">
      <formula>$A277="ВР"</formula>
    </cfRule>
  </conditionalFormatting>
  <conditionalFormatting sqref="C277:C279">
    <cfRule type="expression" dxfId="3" priority="5" stopIfTrue="1">
      <formula>#REF!="000"</formula>
    </cfRule>
  </conditionalFormatting>
  <conditionalFormatting sqref="B277:B279">
    <cfRule type="expression" dxfId="2" priority="4" stopIfTrue="1">
      <formula>#REF!="0000000"</formula>
    </cfRule>
  </conditionalFormatting>
  <conditionalFormatting sqref="A395">
    <cfRule type="expression" dxfId="1" priority="1" stopIfTrue="1">
      <formula>$A395="ВР"</formula>
    </cfRule>
  </conditionalFormatting>
  <conditionalFormatting sqref="A395">
    <cfRule type="expression" dxfId="0" priority="2" stopIfTrue="1">
      <formula>$A395="КВ"</formula>
    </cfRule>
  </conditionalFormatting>
  <pageMargins left="0.70866141732283472" right="0.11811023622047245" top="0.35433070866141736" bottom="0.35433070866141736" header="0.31496062992125984" footer="0.31496062992125984"/>
  <pageSetup paperSize="9" scale="6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view="pageBreakPreview" zoomScaleNormal="100" zoomScaleSheetLayoutView="100" workbookViewId="0">
      <selection activeCell="E13" sqref="E13"/>
    </sheetView>
  </sheetViews>
  <sheetFormatPr defaultRowHeight="12.75" x14ac:dyDescent="0.2"/>
  <cols>
    <col min="1" max="1" width="6" style="68" customWidth="1"/>
    <col min="2" max="2" width="56" style="68" bestFit="1" customWidth="1"/>
    <col min="3" max="3" width="17.5703125" style="68" customWidth="1"/>
    <col min="4" max="4" width="15.85546875" style="68" customWidth="1"/>
    <col min="5" max="5" width="17.140625" style="68" customWidth="1"/>
    <col min="6" max="251" width="9.140625" style="68"/>
    <col min="252" max="257" width="6" style="68" customWidth="1"/>
    <col min="258" max="258" width="7" style="68" customWidth="1"/>
    <col min="259" max="259" width="6.7109375" style="68" customWidth="1"/>
    <col min="260" max="260" width="23.7109375" style="68" customWidth="1"/>
    <col min="261" max="261" width="17.140625" style="68" customWidth="1"/>
    <col min="262" max="507" width="9.140625" style="68"/>
    <col min="508" max="513" width="6" style="68" customWidth="1"/>
    <col min="514" max="514" width="7" style="68" customWidth="1"/>
    <col min="515" max="515" width="6.7109375" style="68" customWidth="1"/>
    <col min="516" max="516" width="23.7109375" style="68" customWidth="1"/>
    <col min="517" max="517" width="17.140625" style="68" customWidth="1"/>
    <col min="518" max="763" width="9.140625" style="68"/>
    <col min="764" max="769" width="6" style="68" customWidth="1"/>
    <col min="770" max="770" width="7" style="68" customWidth="1"/>
    <col min="771" max="771" width="6.7109375" style="68" customWidth="1"/>
    <col min="772" max="772" width="23.7109375" style="68" customWidth="1"/>
    <col min="773" max="773" width="17.140625" style="68" customWidth="1"/>
    <col min="774" max="1019" width="9.140625" style="68"/>
    <col min="1020" max="1025" width="6" style="68" customWidth="1"/>
    <col min="1026" max="1026" width="7" style="68" customWidth="1"/>
    <col min="1027" max="1027" width="6.7109375" style="68" customWidth="1"/>
    <col min="1028" max="1028" width="23.7109375" style="68" customWidth="1"/>
    <col min="1029" max="1029" width="17.140625" style="68" customWidth="1"/>
    <col min="1030" max="1275" width="9.140625" style="68"/>
    <col min="1276" max="1281" width="6" style="68" customWidth="1"/>
    <col min="1282" max="1282" width="7" style="68" customWidth="1"/>
    <col min="1283" max="1283" width="6.7109375" style="68" customWidth="1"/>
    <col min="1284" max="1284" width="23.7109375" style="68" customWidth="1"/>
    <col min="1285" max="1285" width="17.140625" style="68" customWidth="1"/>
    <col min="1286" max="1531" width="9.140625" style="68"/>
    <col min="1532" max="1537" width="6" style="68" customWidth="1"/>
    <col min="1538" max="1538" width="7" style="68" customWidth="1"/>
    <col min="1539" max="1539" width="6.7109375" style="68" customWidth="1"/>
    <col min="1540" max="1540" width="23.7109375" style="68" customWidth="1"/>
    <col min="1541" max="1541" width="17.140625" style="68" customWidth="1"/>
    <col min="1542" max="1787" width="9.140625" style="68"/>
    <col min="1788" max="1793" width="6" style="68" customWidth="1"/>
    <col min="1794" max="1794" width="7" style="68" customWidth="1"/>
    <col min="1795" max="1795" width="6.7109375" style="68" customWidth="1"/>
    <col min="1796" max="1796" width="23.7109375" style="68" customWidth="1"/>
    <col min="1797" max="1797" width="17.140625" style="68" customWidth="1"/>
    <col min="1798" max="2043" width="9.140625" style="68"/>
    <col min="2044" max="2049" width="6" style="68" customWidth="1"/>
    <col min="2050" max="2050" width="7" style="68" customWidth="1"/>
    <col min="2051" max="2051" width="6.7109375" style="68" customWidth="1"/>
    <col min="2052" max="2052" width="23.7109375" style="68" customWidth="1"/>
    <col min="2053" max="2053" width="17.140625" style="68" customWidth="1"/>
    <col min="2054" max="2299" width="9.140625" style="68"/>
    <col min="2300" max="2305" width="6" style="68" customWidth="1"/>
    <col min="2306" max="2306" width="7" style="68" customWidth="1"/>
    <col min="2307" max="2307" width="6.7109375" style="68" customWidth="1"/>
    <col min="2308" max="2308" width="23.7109375" style="68" customWidth="1"/>
    <col min="2309" max="2309" width="17.140625" style="68" customWidth="1"/>
    <col min="2310" max="2555" width="9.140625" style="68"/>
    <col min="2556" max="2561" width="6" style="68" customWidth="1"/>
    <col min="2562" max="2562" width="7" style="68" customWidth="1"/>
    <col min="2563" max="2563" width="6.7109375" style="68" customWidth="1"/>
    <col min="2564" max="2564" width="23.7109375" style="68" customWidth="1"/>
    <col min="2565" max="2565" width="17.140625" style="68" customWidth="1"/>
    <col min="2566" max="2811" width="9.140625" style="68"/>
    <col min="2812" max="2817" width="6" style="68" customWidth="1"/>
    <col min="2818" max="2818" width="7" style="68" customWidth="1"/>
    <col min="2819" max="2819" width="6.7109375" style="68" customWidth="1"/>
    <col min="2820" max="2820" width="23.7109375" style="68" customWidth="1"/>
    <col min="2821" max="2821" width="17.140625" style="68" customWidth="1"/>
    <col min="2822" max="3067" width="9.140625" style="68"/>
    <col min="3068" max="3073" width="6" style="68" customWidth="1"/>
    <col min="3074" max="3074" width="7" style="68" customWidth="1"/>
    <col min="3075" max="3075" width="6.7109375" style="68" customWidth="1"/>
    <col min="3076" max="3076" width="23.7109375" style="68" customWidth="1"/>
    <col min="3077" max="3077" width="17.140625" style="68" customWidth="1"/>
    <col min="3078" max="3323" width="9.140625" style="68"/>
    <col min="3324" max="3329" width="6" style="68" customWidth="1"/>
    <col min="3330" max="3330" width="7" style="68" customWidth="1"/>
    <col min="3331" max="3331" width="6.7109375" style="68" customWidth="1"/>
    <col min="3332" max="3332" width="23.7109375" style="68" customWidth="1"/>
    <col min="3333" max="3333" width="17.140625" style="68" customWidth="1"/>
    <col min="3334" max="3579" width="9.140625" style="68"/>
    <col min="3580" max="3585" width="6" style="68" customWidth="1"/>
    <col min="3586" max="3586" width="7" style="68" customWidth="1"/>
    <col min="3587" max="3587" width="6.7109375" style="68" customWidth="1"/>
    <col min="3588" max="3588" width="23.7109375" style="68" customWidth="1"/>
    <col min="3589" max="3589" width="17.140625" style="68" customWidth="1"/>
    <col min="3590" max="3835" width="9.140625" style="68"/>
    <col min="3836" max="3841" width="6" style="68" customWidth="1"/>
    <col min="3842" max="3842" width="7" style="68" customWidth="1"/>
    <col min="3843" max="3843" width="6.7109375" style="68" customWidth="1"/>
    <col min="3844" max="3844" width="23.7109375" style="68" customWidth="1"/>
    <col min="3845" max="3845" width="17.140625" style="68" customWidth="1"/>
    <col min="3846" max="4091" width="9.140625" style="68"/>
    <col min="4092" max="4097" width="6" style="68" customWidth="1"/>
    <col min="4098" max="4098" width="7" style="68" customWidth="1"/>
    <col min="4099" max="4099" width="6.7109375" style="68" customWidth="1"/>
    <col min="4100" max="4100" width="23.7109375" style="68" customWidth="1"/>
    <col min="4101" max="4101" width="17.140625" style="68" customWidth="1"/>
    <col min="4102" max="4347" width="9.140625" style="68"/>
    <col min="4348" max="4353" width="6" style="68" customWidth="1"/>
    <col min="4354" max="4354" width="7" style="68" customWidth="1"/>
    <col min="4355" max="4355" width="6.7109375" style="68" customWidth="1"/>
    <col min="4356" max="4356" width="23.7109375" style="68" customWidth="1"/>
    <col min="4357" max="4357" width="17.140625" style="68" customWidth="1"/>
    <col min="4358" max="4603" width="9.140625" style="68"/>
    <col min="4604" max="4609" width="6" style="68" customWidth="1"/>
    <col min="4610" max="4610" width="7" style="68" customWidth="1"/>
    <col min="4611" max="4611" width="6.7109375" style="68" customWidth="1"/>
    <col min="4612" max="4612" width="23.7109375" style="68" customWidth="1"/>
    <col min="4613" max="4613" width="17.140625" style="68" customWidth="1"/>
    <col min="4614" max="4859" width="9.140625" style="68"/>
    <col min="4860" max="4865" width="6" style="68" customWidth="1"/>
    <col min="4866" max="4866" width="7" style="68" customWidth="1"/>
    <col min="4867" max="4867" width="6.7109375" style="68" customWidth="1"/>
    <col min="4868" max="4868" width="23.7109375" style="68" customWidth="1"/>
    <col min="4869" max="4869" width="17.140625" style="68" customWidth="1"/>
    <col min="4870" max="5115" width="9.140625" style="68"/>
    <col min="5116" max="5121" width="6" style="68" customWidth="1"/>
    <col min="5122" max="5122" width="7" style="68" customWidth="1"/>
    <col min="5123" max="5123" width="6.7109375" style="68" customWidth="1"/>
    <col min="5124" max="5124" width="23.7109375" style="68" customWidth="1"/>
    <col min="5125" max="5125" width="17.140625" style="68" customWidth="1"/>
    <col min="5126" max="5371" width="9.140625" style="68"/>
    <col min="5372" max="5377" width="6" style="68" customWidth="1"/>
    <col min="5378" max="5378" width="7" style="68" customWidth="1"/>
    <col min="5379" max="5379" width="6.7109375" style="68" customWidth="1"/>
    <col min="5380" max="5380" width="23.7109375" style="68" customWidth="1"/>
    <col min="5381" max="5381" width="17.140625" style="68" customWidth="1"/>
    <col min="5382" max="5627" width="9.140625" style="68"/>
    <col min="5628" max="5633" width="6" style="68" customWidth="1"/>
    <col min="5634" max="5634" width="7" style="68" customWidth="1"/>
    <col min="5635" max="5635" width="6.7109375" style="68" customWidth="1"/>
    <col min="5636" max="5636" width="23.7109375" style="68" customWidth="1"/>
    <col min="5637" max="5637" width="17.140625" style="68" customWidth="1"/>
    <col min="5638" max="5883" width="9.140625" style="68"/>
    <col min="5884" max="5889" width="6" style="68" customWidth="1"/>
    <col min="5890" max="5890" width="7" style="68" customWidth="1"/>
    <col min="5891" max="5891" width="6.7109375" style="68" customWidth="1"/>
    <col min="5892" max="5892" width="23.7109375" style="68" customWidth="1"/>
    <col min="5893" max="5893" width="17.140625" style="68" customWidth="1"/>
    <col min="5894" max="6139" width="9.140625" style="68"/>
    <col min="6140" max="6145" width="6" style="68" customWidth="1"/>
    <col min="6146" max="6146" width="7" style="68" customWidth="1"/>
    <col min="6147" max="6147" width="6.7109375" style="68" customWidth="1"/>
    <col min="6148" max="6148" width="23.7109375" style="68" customWidth="1"/>
    <col min="6149" max="6149" width="17.140625" style="68" customWidth="1"/>
    <col min="6150" max="6395" width="9.140625" style="68"/>
    <col min="6396" max="6401" width="6" style="68" customWidth="1"/>
    <col min="6402" max="6402" width="7" style="68" customWidth="1"/>
    <col min="6403" max="6403" width="6.7109375" style="68" customWidth="1"/>
    <col min="6404" max="6404" width="23.7109375" style="68" customWidth="1"/>
    <col min="6405" max="6405" width="17.140625" style="68" customWidth="1"/>
    <col min="6406" max="6651" width="9.140625" style="68"/>
    <col min="6652" max="6657" width="6" style="68" customWidth="1"/>
    <col min="6658" max="6658" width="7" style="68" customWidth="1"/>
    <col min="6659" max="6659" width="6.7109375" style="68" customWidth="1"/>
    <col min="6660" max="6660" width="23.7109375" style="68" customWidth="1"/>
    <col min="6661" max="6661" width="17.140625" style="68" customWidth="1"/>
    <col min="6662" max="6907" width="9.140625" style="68"/>
    <col min="6908" max="6913" width="6" style="68" customWidth="1"/>
    <col min="6914" max="6914" width="7" style="68" customWidth="1"/>
    <col min="6915" max="6915" width="6.7109375" style="68" customWidth="1"/>
    <col min="6916" max="6916" width="23.7109375" style="68" customWidth="1"/>
    <col min="6917" max="6917" width="17.140625" style="68" customWidth="1"/>
    <col min="6918" max="7163" width="9.140625" style="68"/>
    <col min="7164" max="7169" width="6" style="68" customWidth="1"/>
    <col min="7170" max="7170" width="7" style="68" customWidth="1"/>
    <col min="7171" max="7171" width="6.7109375" style="68" customWidth="1"/>
    <col min="7172" max="7172" width="23.7109375" style="68" customWidth="1"/>
    <col min="7173" max="7173" width="17.140625" style="68" customWidth="1"/>
    <col min="7174" max="7419" width="9.140625" style="68"/>
    <col min="7420" max="7425" width="6" style="68" customWidth="1"/>
    <col min="7426" max="7426" width="7" style="68" customWidth="1"/>
    <col min="7427" max="7427" width="6.7109375" style="68" customWidth="1"/>
    <col min="7428" max="7428" width="23.7109375" style="68" customWidth="1"/>
    <col min="7429" max="7429" width="17.140625" style="68" customWidth="1"/>
    <col min="7430" max="7675" width="9.140625" style="68"/>
    <col min="7676" max="7681" width="6" style="68" customWidth="1"/>
    <col min="7682" max="7682" width="7" style="68" customWidth="1"/>
    <col min="7683" max="7683" width="6.7109375" style="68" customWidth="1"/>
    <col min="7684" max="7684" width="23.7109375" style="68" customWidth="1"/>
    <col min="7685" max="7685" width="17.140625" style="68" customWidth="1"/>
    <col min="7686" max="7931" width="9.140625" style="68"/>
    <col min="7932" max="7937" width="6" style="68" customWidth="1"/>
    <col min="7938" max="7938" width="7" style="68" customWidth="1"/>
    <col min="7939" max="7939" width="6.7109375" style="68" customWidth="1"/>
    <col min="7940" max="7940" width="23.7109375" style="68" customWidth="1"/>
    <col min="7941" max="7941" width="17.140625" style="68" customWidth="1"/>
    <col min="7942" max="8187" width="9.140625" style="68"/>
    <col min="8188" max="8193" width="6" style="68" customWidth="1"/>
    <col min="8194" max="8194" width="7" style="68" customWidth="1"/>
    <col min="8195" max="8195" width="6.7109375" style="68" customWidth="1"/>
    <col min="8196" max="8196" width="23.7109375" style="68" customWidth="1"/>
    <col min="8197" max="8197" width="17.140625" style="68" customWidth="1"/>
    <col min="8198" max="8443" width="9.140625" style="68"/>
    <col min="8444" max="8449" width="6" style="68" customWidth="1"/>
    <col min="8450" max="8450" width="7" style="68" customWidth="1"/>
    <col min="8451" max="8451" width="6.7109375" style="68" customWidth="1"/>
    <col min="8452" max="8452" width="23.7109375" style="68" customWidth="1"/>
    <col min="8453" max="8453" width="17.140625" style="68" customWidth="1"/>
    <col min="8454" max="8699" width="9.140625" style="68"/>
    <col min="8700" max="8705" width="6" style="68" customWidth="1"/>
    <col min="8706" max="8706" width="7" style="68" customWidth="1"/>
    <col min="8707" max="8707" width="6.7109375" style="68" customWidth="1"/>
    <col min="8708" max="8708" width="23.7109375" style="68" customWidth="1"/>
    <col min="8709" max="8709" width="17.140625" style="68" customWidth="1"/>
    <col min="8710" max="8955" width="9.140625" style="68"/>
    <col min="8956" max="8961" width="6" style="68" customWidth="1"/>
    <col min="8962" max="8962" width="7" style="68" customWidth="1"/>
    <col min="8963" max="8963" width="6.7109375" style="68" customWidth="1"/>
    <col min="8964" max="8964" width="23.7109375" style="68" customWidth="1"/>
    <col min="8965" max="8965" width="17.140625" style="68" customWidth="1"/>
    <col min="8966" max="9211" width="9.140625" style="68"/>
    <col min="9212" max="9217" width="6" style="68" customWidth="1"/>
    <col min="9218" max="9218" width="7" style="68" customWidth="1"/>
    <col min="9219" max="9219" width="6.7109375" style="68" customWidth="1"/>
    <col min="9220" max="9220" width="23.7109375" style="68" customWidth="1"/>
    <col min="9221" max="9221" width="17.140625" style="68" customWidth="1"/>
    <col min="9222" max="9467" width="9.140625" style="68"/>
    <col min="9468" max="9473" width="6" style="68" customWidth="1"/>
    <col min="9474" max="9474" width="7" style="68" customWidth="1"/>
    <col min="9475" max="9475" width="6.7109375" style="68" customWidth="1"/>
    <col min="9476" max="9476" width="23.7109375" style="68" customWidth="1"/>
    <col min="9477" max="9477" width="17.140625" style="68" customWidth="1"/>
    <col min="9478" max="9723" width="9.140625" style="68"/>
    <col min="9724" max="9729" width="6" style="68" customWidth="1"/>
    <col min="9730" max="9730" width="7" style="68" customWidth="1"/>
    <col min="9731" max="9731" width="6.7109375" style="68" customWidth="1"/>
    <col min="9732" max="9732" width="23.7109375" style="68" customWidth="1"/>
    <col min="9733" max="9733" width="17.140625" style="68" customWidth="1"/>
    <col min="9734" max="9979" width="9.140625" style="68"/>
    <col min="9980" max="9985" width="6" style="68" customWidth="1"/>
    <col min="9986" max="9986" width="7" style="68" customWidth="1"/>
    <col min="9987" max="9987" width="6.7109375" style="68" customWidth="1"/>
    <col min="9988" max="9988" width="23.7109375" style="68" customWidth="1"/>
    <col min="9989" max="9989" width="17.140625" style="68" customWidth="1"/>
    <col min="9990" max="10235" width="9.140625" style="68"/>
    <col min="10236" max="10241" width="6" style="68" customWidth="1"/>
    <col min="10242" max="10242" width="7" style="68" customWidth="1"/>
    <col min="10243" max="10243" width="6.7109375" style="68" customWidth="1"/>
    <col min="10244" max="10244" width="23.7109375" style="68" customWidth="1"/>
    <col min="10245" max="10245" width="17.140625" style="68" customWidth="1"/>
    <col min="10246" max="10491" width="9.140625" style="68"/>
    <col min="10492" max="10497" width="6" style="68" customWidth="1"/>
    <col min="10498" max="10498" width="7" style="68" customWidth="1"/>
    <col min="10499" max="10499" width="6.7109375" style="68" customWidth="1"/>
    <col min="10500" max="10500" width="23.7109375" style="68" customWidth="1"/>
    <col min="10501" max="10501" width="17.140625" style="68" customWidth="1"/>
    <col min="10502" max="10747" width="9.140625" style="68"/>
    <col min="10748" max="10753" width="6" style="68" customWidth="1"/>
    <col min="10754" max="10754" width="7" style="68" customWidth="1"/>
    <col min="10755" max="10755" width="6.7109375" style="68" customWidth="1"/>
    <col min="10756" max="10756" width="23.7109375" style="68" customWidth="1"/>
    <col min="10757" max="10757" width="17.140625" style="68" customWidth="1"/>
    <col min="10758" max="11003" width="9.140625" style="68"/>
    <col min="11004" max="11009" width="6" style="68" customWidth="1"/>
    <col min="11010" max="11010" width="7" style="68" customWidth="1"/>
    <col min="11011" max="11011" width="6.7109375" style="68" customWidth="1"/>
    <col min="11012" max="11012" width="23.7109375" style="68" customWidth="1"/>
    <col min="11013" max="11013" width="17.140625" style="68" customWidth="1"/>
    <col min="11014" max="11259" width="9.140625" style="68"/>
    <col min="11260" max="11265" width="6" style="68" customWidth="1"/>
    <col min="11266" max="11266" width="7" style="68" customWidth="1"/>
    <col min="11267" max="11267" width="6.7109375" style="68" customWidth="1"/>
    <col min="11268" max="11268" width="23.7109375" style="68" customWidth="1"/>
    <col min="11269" max="11269" width="17.140625" style="68" customWidth="1"/>
    <col min="11270" max="11515" width="9.140625" style="68"/>
    <col min="11516" max="11521" width="6" style="68" customWidth="1"/>
    <col min="11522" max="11522" width="7" style="68" customWidth="1"/>
    <col min="11523" max="11523" width="6.7109375" style="68" customWidth="1"/>
    <col min="11524" max="11524" width="23.7109375" style="68" customWidth="1"/>
    <col min="11525" max="11525" width="17.140625" style="68" customWidth="1"/>
    <col min="11526" max="11771" width="9.140625" style="68"/>
    <col min="11772" max="11777" width="6" style="68" customWidth="1"/>
    <col min="11778" max="11778" width="7" style="68" customWidth="1"/>
    <col min="11779" max="11779" width="6.7109375" style="68" customWidth="1"/>
    <col min="11780" max="11780" width="23.7109375" style="68" customWidth="1"/>
    <col min="11781" max="11781" width="17.140625" style="68" customWidth="1"/>
    <col min="11782" max="12027" width="9.140625" style="68"/>
    <col min="12028" max="12033" width="6" style="68" customWidth="1"/>
    <col min="12034" max="12034" width="7" style="68" customWidth="1"/>
    <col min="12035" max="12035" width="6.7109375" style="68" customWidth="1"/>
    <col min="12036" max="12036" width="23.7109375" style="68" customWidth="1"/>
    <col min="12037" max="12037" width="17.140625" style="68" customWidth="1"/>
    <col min="12038" max="12283" width="9.140625" style="68"/>
    <col min="12284" max="12289" width="6" style="68" customWidth="1"/>
    <col min="12290" max="12290" width="7" style="68" customWidth="1"/>
    <col min="12291" max="12291" width="6.7109375" style="68" customWidth="1"/>
    <col min="12292" max="12292" width="23.7109375" style="68" customWidth="1"/>
    <col min="12293" max="12293" width="17.140625" style="68" customWidth="1"/>
    <col min="12294" max="12539" width="9.140625" style="68"/>
    <col min="12540" max="12545" width="6" style="68" customWidth="1"/>
    <col min="12546" max="12546" width="7" style="68" customWidth="1"/>
    <col min="12547" max="12547" width="6.7109375" style="68" customWidth="1"/>
    <col min="12548" max="12548" width="23.7109375" style="68" customWidth="1"/>
    <col min="12549" max="12549" width="17.140625" style="68" customWidth="1"/>
    <col min="12550" max="12795" width="9.140625" style="68"/>
    <col min="12796" max="12801" width="6" style="68" customWidth="1"/>
    <col min="12802" max="12802" width="7" style="68" customWidth="1"/>
    <col min="12803" max="12803" width="6.7109375" style="68" customWidth="1"/>
    <col min="12804" max="12804" width="23.7109375" style="68" customWidth="1"/>
    <col min="12805" max="12805" width="17.140625" style="68" customWidth="1"/>
    <col min="12806" max="13051" width="9.140625" style="68"/>
    <col min="13052" max="13057" width="6" style="68" customWidth="1"/>
    <col min="13058" max="13058" width="7" style="68" customWidth="1"/>
    <col min="13059" max="13059" width="6.7109375" style="68" customWidth="1"/>
    <col min="13060" max="13060" width="23.7109375" style="68" customWidth="1"/>
    <col min="13061" max="13061" width="17.140625" style="68" customWidth="1"/>
    <col min="13062" max="13307" width="9.140625" style="68"/>
    <col min="13308" max="13313" width="6" style="68" customWidth="1"/>
    <col min="13314" max="13314" width="7" style="68" customWidth="1"/>
    <col min="13315" max="13315" width="6.7109375" style="68" customWidth="1"/>
    <col min="13316" max="13316" width="23.7109375" style="68" customWidth="1"/>
    <col min="13317" max="13317" width="17.140625" style="68" customWidth="1"/>
    <col min="13318" max="13563" width="9.140625" style="68"/>
    <col min="13564" max="13569" width="6" style="68" customWidth="1"/>
    <col min="13570" max="13570" width="7" style="68" customWidth="1"/>
    <col min="13571" max="13571" width="6.7109375" style="68" customWidth="1"/>
    <col min="13572" max="13572" width="23.7109375" style="68" customWidth="1"/>
    <col min="13573" max="13573" width="17.140625" style="68" customWidth="1"/>
    <col min="13574" max="13819" width="9.140625" style="68"/>
    <col min="13820" max="13825" width="6" style="68" customWidth="1"/>
    <col min="13826" max="13826" width="7" style="68" customWidth="1"/>
    <col min="13827" max="13827" width="6.7109375" style="68" customWidth="1"/>
    <col min="13828" max="13828" width="23.7109375" style="68" customWidth="1"/>
    <col min="13829" max="13829" width="17.140625" style="68" customWidth="1"/>
    <col min="13830" max="14075" width="9.140625" style="68"/>
    <col min="14076" max="14081" width="6" style="68" customWidth="1"/>
    <col min="14082" max="14082" width="7" style="68" customWidth="1"/>
    <col min="14083" max="14083" width="6.7109375" style="68" customWidth="1"/>
    <col min="14084" max="14084" width="23.7109375" style="68" customWidth="1"/>
    <col min="14085" max="14085" width="17.140625" style="68" customWidth="1"/>
    <col min="14086" max="14331" width="9.140625" style="68"/>
    <col min="14332" max="14337" width="6" style="68" customWidth="1"/>
    <col min="14338" max="14338" width="7" style="68" customWidth="1"/>
    <col min="14339" max="14339" width="6.7109375" style="68" customWidth="1"/>
    <col min="14340" max="14340" width="23.7109375" style="68" customWidth="1"/>
    <col min="14341" max="14341" width="17.140625" style="68" customWidth="1"/>
    <col min="14342" max="14587" width="9.140625" style="68"/>
    <col min="14588" max="14593" width="6" style="68" customWidth="1"/>
    <col min="14594" max="14594" width="7" style="68" customWidth="1"/>
    <col min="14595" max="14595" width="6.7109375" style="68" customWidth="1"/>
    <col min="14596" max="14596" width="23.7109375" style="68" customWidth="1"/>
    <col min="14597" max="14597" width="17.140625" style="68" customWidth="1"/>
    <col min="14598" max="14843" width="9.140625" style="68"/>
    <col min="14844" max="14849" width="6" style="68" customWidth="1"/>
    <col min="14850" max="14850" width="7" style="68" customWidth="1"/>
    <col min="14851" max="14851" width="6.7109375" style="68" customWidth="1"/>
    <col min="14852" max="14852" width="23.7109375" style="68" customWidth="1"/>
    <col min="14853" max="14853" width="17.140625" style="68" customWidth="1"/>
    <col min="14854" max="15099" width="9.140625" style="68"/>
    <col min="15100" max="15105" width="6" style="68" customWidth="1"/>
    <col min="15106" max="15106" width="7" style="68" customWidth="1"/>
    <col min="15107" max="15107" width="6.7109375" style="68" customWidth="1"/>
    <col min="15108" max="15108" width="23.7109375" style="68" customWidth="1"/>
    <col min="15109" max="15109" width="17.140625" style="68" customWidth="1"/>
    <col min="15110" max="15355" width="9.140625" style="68"/>
    <col min="15356" max="15361" width="6" style="68" customWidth="1"/>
    <col min="15362" max="15362" width="7" style="68" customWidth="1"/>
    <col min="15363" max="15363" width="6.7109375" style="68" customWidth="1"/>
    <col min="15364" max="15364" width="23.7109375" style="68" customWidth="1"/>
    <col min="15365" max="15365" width="17.140625" style="68" customWidth="1"/>
    <col min="15366" max="15611" width="9.140625" style="68"/>
    <col min="15612" max="15617" width="6" style="68" customWidth="1"/>
    <col min="15618" max="15618" width="7" style="68" customWidth="1"/>
    <col min="15619" max="15619" width="6.7109375" style="68" customWidth="1"/>
    <col min="15620" max="15620" width="23.7109375" style="68" customWidth="1"/>
    <col min="15621" max="15621" width="17.140625" style="68" customWidth="1"/>
    <col min="15622" max="15867" width="9.140625" style="68"/>
    <col min="15868" max="15873" width="6" style="68" customWidth="1"/>
    <col min="15874" max="15874" width="7" style="68" customWidth="1"/>
    <col min="15875" max="15875" width="6.7109375" style="68" customWidth="1"/>
    <col min="15876" max="15876" width="23.7109375" style="68" customWidth="1"/>
    <col min="15877" max="15877" width="17.140625" style="68" customWidth="1"/>
    <col min="15878" max="16123" width="9.140625" style="68"/>
    <col min="16124" max="16129" width="6" style="68" customWidth="1"/>
    <col min="16130" max="16130" width="7" style="68" customWidth="1"/>
    <col min="16131" max="16131" width="6.7109375" style="68" customWidth="1"/>
    <col min="16132" max="16132" width="23.7109375" style="68" customWidth="1"/>
    <col min="16133" max="16133" width="17.140625" style="68" customWidth="1"/>
    <col min="16134" max="16384" width="9.140625" style="68"/>
  </cols>
  <sheetData>
    <row r="1" spans="1:5" x14ac:dyDescent="0.2">
      <c r="E1" s="351" t="s">
        <v>604</v>
      </c>
    </row>
    <row r="2" spans="1:5" ht="28.5" customHeight="1" x14ac:dyDescent="0.2">
      <c r="C2" s="392" t="str">
        <f>Прил.7!D2</f>
        <v>к Решению Хатангского сельского Совета депутатов 
от 00.00.2019 № 000-РС</v>
      </c>
      <c r="D2" s="392"/>
      <c r="E2" s="392"/>
    </row>
    <row r="3" spans="1:5" ht="18" customHeight="1" x14ac:dyDescent="0.2">
      <c r="A3" s="337"/>
      <c r="B3" s="337"/>
      <c r="C3" s="393" t="s">
        <v>595</v>
      </c>
      <c r="D3" s="393"/>
      <c r="E3" s="393"/>
    </row>
    <row r="4" spans="1:5" ht="27" customHeight="1" x14ac:dyDescent="0.2">
      <c r="A4" s="337"/>
      <c r="B4" s="337"/>
      <c r="C4" s="394" t="str">
        <f>[1]Прил.1!I2</f>
        <v>к Решению Хатангского сельского Совета депутатов 
от 21.12.2018 года № 120-РС</v>
      </c>
      <c r="D4" s="395"/>
      <c r="E4" s="395"/>
    </row>
    <row r="5" spans="1:5" x14ac:dyDescent="0.2">
      <c r="A5" s="337"/>
      <c r="B5" s="337"/>
      <c r="C5" s="112"/>
      <c r="D5" s="112"/>
      <c r="E5" s="338"/>
    </row>
    <row r="6" spans="1:5" x14ac:dyDescent="0.2">
      <c r="A6" s="337"/>
      <c r="B6" s="337"/>
      <c r="C6" s="112"/>
      <c r="D6" s="112"/>
      <c r="E6" s="339"/>
    </row>
    <row r="7" spans="1:5" x14ac:dyDescent="0.2">
      <c r="A7" s="337"/>
      <c r="B7" s="337"/>
      <c r="C7" s="112"/>
      <c r="D7" s="112"/>
    </row>
    <row r="8" spans="1:5" x14ac:dyDescent="0.2">
      <c r="A8" s="337"/>
      <c r="B8" s="337"/>
      <c r="C8" s="112"/>
      <c r="D8" s="112"/>
    </row>
    <row r="9" spans="1:5" ht="32.25" customHeight="1" x14ac:dyDescent="0.2">
      <c r="A9" s="376" t="s">
        <v>596</v>
      </c>
      <c r="B9" s="376"/>
      <c r="C9" s="376"/>
      <c r="D9" s="376"/>
      <c r="E9" s="376"/>
    </row>
    <row r="10" spans="1:5" x14ac:dyDescent="0.2">
      <c r="A10" s="340"/>
      <c r="B10" s="340"/>
      <c r="C10" s="340"/>
      <c r="D10" s="340"/>
    </row>
    <row r="11" spans="1:5" ht="38.25" x14ac:dyDescent="0.2">
      <c r="A11" s="341" t="s">
        <v>597</v>
      </c>
      <c r="B11" s="342" t="s">
        <v>598</v>
      </c>
      <c r="C11" s="152" t="s">
        <v>150</v>
      </c>
      <c r="D11" s="343" t="s">
        <v>151</v>
      </c>
      <c r="E11" s="152" t="s">
        <v>152</v>
      </c>
    </row>
    <row r="12" spans="1:5" s="109" customFormat="1" ht="63.75" x14ac:dyDescent="0.2">
      <c r="A12" s="344">
        <v>1</v>
      </c>
      <c r="B12" s="345" t="s">
        <v>599</v>
      </c>
      <c r="C12" s="346">
        <f>Прил.6!N94</f>
        <v>864345.25999999989</v>
      </c>
      <c r="D12" s="346">
        <f>[1]Прил.6!O87</f>
        <v>1093858.19</v>
      </c>
      <c r="E12" s="346">
        <f>Прил.6!P94</f>
        <v>1134206.8999999999</v>
      </c>
    </row>
    <row r="13" spans="1:5" s="109" customFormat="1" ht="127.5" x14ac:dyDescent="0.2">
      <c r="A13" s="347" t="s">
        <v>192</v>
      </c>
      <c r="B13" s="348" t="s">
        <v>600</v>
      </c>
      <c r="C13" s="349">
        <f>[1]Прил.6!N50</f>
        <v>51541.62</v>
      </c>
      <c r="D13" s="349">
        <f>[1]Прил.6!O50</f>
        <v>51541.62</v>
      </c>
      <c r="E13" s="349">
        <f>[1]Прил.6!P50</f>
        <v>0</v>
      </c>
    </row>
    <row r="14" spans="1:5" s="109" customFormat="1" ht="76.5" x14ac:dyDescent="0.2">
      <c r="A14" s="347" t="s">
        <v>601</v>
      </c>
      <c r="B14" s="348" t="s">
        <v>602</v>
      </c>
      <c r="C14" s="349">
        <f>[1]Прил.6!N53</f>
        <v>36147.120000000003</v>
      </c>
      <c r="D14" s="349">
        <f>[1]Прил.6!O53</f>
        <v>36147.120000000003</v>
      </c>
      <c r="E14" s="349">
        <f>[1]Прил.6!P53</f>
        <v>36147.120000000003</v>
      </c>
    </row>
    <row r="15" spans="1:5" s="350" customFormat="1" x14ac:dyDescent="0.25">
      <c r="A15" s="396" t="s">
        <v>603</v>
      </c>
      <c r="B15" s="396"/>
      <c r="C15" s="349">
        <f>SUM(C12:C14)</f>
        <v>952033.99999999988</v>
      </c>
      <c r="D15" s="349">
        <f t="shared" ref="D15:E15" si="0">SUM(D12:D14)</f>
        <v>1181546.9300000002</v>
      </c>
      <c r="E15" s="349">
        <f t="shared" si="0"/>
        <v>1170354.02</v>
      </c>
    </row>
  </sheetData>
  <mergeCells count="5">
    <mergeCell ref="C2:E2"/>
    <mergeCell ref="C3:E3"/>
    <mergeCell ref="C4:E4"/>
    <mergeCell ref="A9:E9"/>
    <mergeCell ref="A15:B15"/>
  </mergeCells>
  <pageMargins left="0.78740157480314965" right="0.59055118110236227" top="0.39370078740157483" bottom="0.3937007874015748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Прил.1</vt:lpstr>
      <vt:lpstr>Прил.3</vt:lpstr>
      <vt:lpstr>Прил. 4</vt:lpstr>
      <vt:lpstr>Прил.5</vt:lpstr>
      <vt:lpstr>Прил.6</vt:lpstr>
      <vt:lpstr>Прил.7</vt:lpstr>
      <vt:lpstr>Прил.8</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2019-09-17T09:21:48Z</dcterms:modified>
</cp:coreProperties>
</file>